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PODATKI\Tomaž jakin\KS vrtovče\popisi športni park Vrtovče\popisi igrišče\Popisi, igrišče, EE, strojne brez igrišča, stavbe in parkinga\"/>
    </mc:Choice>
  </mc:AlternateContent>
  <bookViews>
    <workbookView xWindow="23580" yWindow="-30" windowWidth="14565" windowHeight="12210"/>
  </bookViews>
  <sheets>
    <sheet name="predexc-04050-0" sheetId="1" r:id="rId1"/>
  </sheets>
  <calcPr calcId="152511"/>
</workbook>
</file>

<file path=xl/calcChain.xml><?xml version="1.0" encoding="utf-8"?>
<calcChain xmlns="http://schemas.openxmlformats.org/spreadsheetml/2006/main">
  <c r="F43" i="1" l="1"/>
  <c r="F8" i="1"/>
  <c r="F47" i="1" l="1"/>
  <c r="F49" i="1"/>
  <c r="F53" i="1"/>
  <c r="F55" i="1"/>
  <c r="F57" i="1"/>
  <c r="F67" i="1"/>
  <c r="F51" i="1"/>
  <c r="F59" i="1"/>
  <c r="F61" i="1"/>
  <c r="F63" i="1"/>
  <c r="F65" i="1"/>
  <c r="F14" i="1"/>
  <c r="F16" i="1"/>
  <c r="F18" i="1"/>
  <c r="F20" i="1"/>
  <c r="F22" i="1"/>
  <c r="F24" i="1"/>
  <c r="F26" i="1"/>
  <c r="F28" i="1"/>
  <c r="F30" i="1"/>
  <c r="F32" i="1"/>
  <c r="F34" i="1"/>
  <c r="F36" i="1"/>
  <c r="F38" i="1"/>
  <c r="F42" i="1"/>
  <c r="F12" i="1"/>
  <c r="F69" i="1" l="1"/>
  <c r="E73" i="1" s="1"/>
  <c r="E74" i="1" s="1"/>
  <c r="F40" i="1"/>
  <c r="E72" i="1" s="1"/>
  <c r="E75" i="1" l="1"/>
  <c r="E76" i="1" s="1"/>
  <c r="E77" i="1" s="1"/>
</calcChain>
</file>

<file path=xl/sharedStrings.xml><?xml version="1.0" encoding="utf-8"?>
<sst xmlns="http://schemas.openxmlformats.org/spreadsheetml/2006/main" count="109" uniqueCount="81">
  <si>
    <t>OPREMA VODOMERNEGA JAŠKA                                             - krogelni ventil DN 20,                                    - čistilni kos DN 20                                          -  nepovratna loputa DN 20                            - vodomer DN 20</t>
  </si>
  <si>
    <t xml:space="preserve">Podzemni kotni  ventil DN 25 za pitno vodo NP 16 </t>
  </si>
  <si>
    <t>UNI navrtalna objemka za LTŽ cen DN 80 in za kotni ventil DN 25</t>
  </si>
  <si>
    <t>Cestna kapa, za vodovod, DIN 4056 za zaporno armaturo nazivne velikosti 1, površinska zaščita vroče nanešen bitumen.</t>
  </si>
  <si>
    <t>1.4.</t>
  </si>
  <si>
    <t>1.5.</t>
  </si>
  <si>
    <t>Izdelava priklopa na litoželezno cev DN 80 z navrtalnim oklepom.</t>
  </si>
  <si>
    <t>m</t>
  </si>
  <si>
    <t>11. 0.</t>
  </si>
  <si>
    <t>Dezinfekcija in spiranje cevovodov za vodo, z vodo, dezinfekcijsko sredstvo klor,</t>
  </si>
  <si>
    <t>pš</t>
  </si>
  <si>
    <t>Tlačni preizkus tesnjenja cevovoda z vodo, preizkusni tlak je 1,3 kratni delovni tlak, vključno s potrebnimi čepi ter njihovo odstranitvijo po tlačnem preizkusu.</t>
  </si>
  <si>
    <t>Splošni, manipulativni, zavarovalni in transportni stroški.</t>
  </si>
  <si>
    <t>%</t>
  </si>
  <si>
    <t>Pripravljalna in zaključna dela za vse opisane storitve....</t>
  </si>
  <si>
    <t>Skupina&amp;Podskupina</t>
  </si>
  <si>
    <t>Tekst</t>
  </si>
  <si>
    <t>EM</t>
  </si>
  <si>
    <t>Količina</t>
  </si>
  <si>
    <t>Cena</t>
  </si>
  <si>
    <t>Znesek</t>
  </si>
  <si>
    <t>kos</t>
  </si>
  <si>
    <t>2.1.</t>
  </si>
  <si>
    <t>7.0.</t>
  </si>
  <si>
    <t>6.0.</t>
  </si>
  <si>
    <t>8. 0.</t>
  </si>
  <si>
    <t>SKUPAJ</t>
  </si>
  <si>
    <t>9.0.</t>
  </si>
  <si>
    <t>4.0.</t>
  </si>
  <si>
    <t>3.0.</t>
  </si>
  <si>
    <t>1. 0.</t>
  </si>
  <si>
    <t>10. 0.</t>
  </si>
  <si>
    <t>POPIS MATERIALA IN DEL STROJNE INSTALACIJE</t>
  </si>
  <si>
    <t>PID dokumentacija v treh izvodih</t>
  </si>
  <si>
    <t>1. 1.</t>
  </si>
  <si>
    <t>4. 0.</t>
  </si>
  <si>
    <t>8.0.</t>
  </si>
  <si>
    <t>Geodetski posnetek vodovoda</t>
  </si>
  <si>
    <t>10.0.</t>
  </si>
  <si>
    <t>11.0.</t>
  </si>
  <si>
    <t>GRADBENA DELA ZA ZUNANJI VODOVOD</t>
  </si>
  <si>
    <t>3. 0.</t>
  </si>
  <si>
    <t>m3</t>
  </si>
  <si>
    <t>Ročni izkop jarka</t>
  </si>
  <si>
    <t>5. 0.</t>
  </si>
  <si>
    <t>m2</t>
  </si>
  <si>
    <t>6. 0.</t>
  </si>
  <si>
    <t>7. 0.</t>
  </si>
  <si>
    <t>Zasipavanje jarka s tamponom ter utrjevanje z nabijanjem v jarku širine 60 cm debeline do 30 cm</t>
  </si>
  <si>
    <t>Ročni zasip jarka</t>
  </si>
  <si>
    <t>9. 0.</t>
  </si>
  <si>
    <t>Obbetoniranje krivin, odcepov, podstavkov z betonom MB 300</t>
  </si>
  <si>
    <t>12. 0.</t>
  </si>
  <si>
    <t>Odvoz odvečnega materiala</t>
  </si>
  <si>
    <t>Krogelna pipa z navojem DN 20 NP 16</t>
  </si>
  <si>
    <t>Izpustni ventil DN 15</t>
  </si>
  <si>
    <t>ZUNANJI VODOVOD - STROJNA DELA</t>
  </si>
  <si>
    <t>EUR</t>
  </si>
  <si>
    <t>ZUNANJI VODOVOD - GRADBENA DELA</t>
  </si>
  <si>
    <t>ZUNANJI VODOVOD - STROJNE NAPELJAVE</t>
  </si>
  <si>
    <t>Zakoličba trase za zunaji vodovod</t>
  </si>
  <si>
    <t>Strojni izkop jarka širine 60 cm, globine 120 cm, zemljišče v IV in V kategoriji razmerje 40:60 %</t>
  </si>
  <si>
    <t>Planiranje dna jarka v terenu V. kategorije</t>
  </si>
  <si>
    <t>Izdelava peščene posteljice za polaganje cevi (100-150 mm) ter zasutje s peskom granulacije od 0-4 mm do debeline 10 cm nad cevjo</t>
  </si>
  <si>
    <t>Teleskopsko vreteno z zaščitno cevjo za podzemni ventil DN 40</t>
  </si>
  <si>
    <t>1.2.</t>
  </si>
  <si>
    <t>1.3.</t>
  </si>
  <si>
    <t>Priključitev na obstoječi vodovod DN 80- zapiranje sekcijskih ventilov- praznjenje cevovoda  ter priključitev novega cevovoda DN 25</t>
  </si>
  <si>
    <t>Zaščitna cev obstoječih instalacij s cevjo 10 cm komplet z obbetonažo</t>
  </si>
  <si>
    <t>Cevovodi iz PE cevi za pitno vodo zunanjega premera 32 mm, z vsemi fitingi kolen , odcepov in navojnimi priključki za priključitev porabnikov vode, komplet z zaščito v cevi premera 63 mm</t>
  </si>
  <si>
    <t>Vododovodni jašek notranje mere 80x80x100 cm, komplet s pokrovom velikosti 50x50 cm za promet 40t. jašek izdelan iz betona stene  debeline 20 cm armiran z mrežo Q...ter ojačan z vogalniki iz rebrastega železa premera 12 mm komplet z opažem</t>
  </si>
  <si>
    <t>SKUPAJ BREZ DDV</t>
  </si>
  <si>
    <t>SKUPAJ Z DDV</t>
  </si>
  <si>
    <t>DDV</t>
  </si>
  <si>
    <t>RAZNA NEPREDVIDENA DELA 10%</t>
  </si>
  <si>
    <t xml:space="preserve">Izvajalec mora ob koncu gradnje predati:PODPISANO DZO </t>
  </si>
  <si>
    <t>- Dokazilo o zanesljivosti objekta z vsemi potrebnimi podpisi (vse izjave, atesti, požarni pregledi, dokazila, certifikati, itd…) v šestih (6) izvodih, 1 original in 5 kopij v papirnatem izvodu ter 1 izvod na elektronskem mediju CD (PDF verzija);</t>
  </si>
  <si>
    <t>- Mapo z vsemi garancijskimi listi in izjavami – 1 original v papirnatem izvodu ter 1 izvod na elektronskem mediju CD (PDF verzija);</t>
  </si>
  <si>
    <t>- Projekt izvedenih GOI del in opreme - PID – 6 papirnatih izvodov in 2 izvoda na CD (word, excel, autocad – odprta verzija).</t>
  </si>
  <si>
    <t xml:space="preserve">- Navodila za obratovanje, vzdrževanje in uporabo (NOV) – 1 original in 5 kopij v papirnatem izvodu ter 2 izvoda na elektronskem mediju CD (PDF verzija) </t>
  </si>
  <si>
    <t>kpl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</si>
</sst>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S_I_T_-;\-* #,##0.00\ _S_I_T_-;_-* &quot;-&quot;??\ _S_I_T_-;_-@_-"/>
    <numFmt numFmtId="165" formatCode="_-* #,##0.00&quot; SIT&quot;_-;\-* #,##0.00&quot; SIT&quot;_-;_-* \-??&quot; SIT&quot;_-;_-@_-"/>
    <numFmt numFmtId="166" formatCode="_-* #,##0.00\ _S_I_T_-;\-* #,##0.00\ _S_I_T_-;_-* \-??\ _S_I_T_-;_-@_-"/>
    <numFmt numFmtId="167" formatCode="#,##0.00\ _€"/>
  </numFmts>
  <fonts count="30">
    <font>
      <sz val="10"/>
      <name val="Arial CE"/>
      <charset val="238"/>
    </font>
    <font>
      <sz val="10"/>
      <name val="Arial CE"/>
      <charset val="238"/>
    </font>
    <font>
      <sz val="10"/>
      <name val="Arial CE"/>
      <charset val="238"/>
    </font>
    <font>
      <sz val="10"/>
      <name val="Helv"/>
      <charset val="204"/>
    </font>
    <font>
      <sz val="12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Arial CE"/>
      <family val="2"/>
      <charset val="238"/>
    </font>
    <font>
      <sz val="11"/>
      <color indexed="17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u/>
      <sz val="12"/>
      <color indexed="12"/>
      <name val="Arial CE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Times New Roman CE"/>
      <family val="2"/>
      <charset val="238"/>
    </font>
    <font>
      <sz val="10"/>
      <name val="Arial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</font>
    <font>
      <sz val="11"/>
      <color indexed="10"/>
      <name val="Calibri"/>
      <family val="2"/>
      <charset val="238"/>
    </font>
    <font>
      <sz val="10"/>
      <name val="Helv"/>
      <family val="2"/>
      <charset val="238"/>
    </font>
    <font>
      <b/>
      <sz val="11"/>
      <color indexed="8"/>
      <name val="Calibri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164" fontId="10" fillId="0" borderId="0" applyFont="0" applyFill="0" applyBorder="0" applyAlignment="0" applyProtection="0"/>
    <xf numFmtId="0" fontId="11" fillId="4" borderId="0" applyNumberFormat="0" applyBorder="0" applyAlignment="0" applyProtection="0"/>
    <xf numFmtId="0" fontId="12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8" fillId="20" borderId="6" applyNumberFormat="0" applyAlignment="0" applyProtection="0"/>
    <xf numFmtId="0" fontId="19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/>
    <xf numFmtId="0" fontId="22" fillId="0" borderId="0"/>
    <xf numFmtId="0" fontId="10" fillId="0" borderId="0"/>
    <xf numFmtId="0" fontId="23" fillId="0" borderId="0"/>
    <xf numFmtId="0" fontId="24" fillId="0" borderId="0"/>
    <xf numFmtId="0" fontId="22" fillId="0" borderId="0"/>
    <xf numFmtId="0" fontId="22" fillId="0" borderId="0"/>
    <xf numFmtId="0" fontId="1" fillId="0" borderId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2" fillId="0" borderId="0"/>
    <xf numFmtId="0" fontId="26" fillId="0" borderId="0"/>
    <xf numFmtId="0" fontId="22" fillId="0" borderId="0"/>
    <xf numFmtId="0" fontId="22" fillId="0" borderId="0"/>
    <xf numFmtId="0" fontId="10" fillId="0" borderId="0"/>
    <xf numFmtId="0" fontId="22" fillId="0" borderId="0"/>
    <xf numFmtId="0" fontId="22" fillId="23" borderId="8" applyNumberFormat="0" applyFont="0" applyAlignment="0" applyProtection="0"/>
    <xf numFmtId="9" fontId="22" fillId="0" borderId="0" applyFont="0" applyFill="0" applyBorder="0" applyAlignment="0" applyProtection="0"/>
    <xf numFmtId="0" fontId="1" fillId="23" borderId="8" applyNumberFormat="0" applyFont="0" applyAlignment="0" applyProtection="0"/>
    <xf numFmtId="0" fontId="27" fillId="0" borderId="0" applyNumberFormat="0" applyFill="0" applyBorder="0" applyAlignment="0" applyProtection="0"/>
    <xf numFmtId="0" fontId="18" fillId="20" borderId="6" applyNumberFormat="0" applyAlignment="0" applyProtection="0"/>
    <xf numFmtId="0" fontId="12" fillId="0" borderId="0" applyNumberFormat="0" applyFill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9" fillId="0" borderId="7" applyNumberFormat="0" applyFill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3" fillId="0" borderId="0"/>
    <xf numFmtId="0" fontId="28" fillId="0" borderId="0"/>
    <xf numFmtId="0" fontId="20" fillId="0" borderId="0" applyNumberFormat="0" applyFill="0" applyBorder="0" applyAlignment="0" applyProtection="0"/>
    <xf numFmtId="0" fontId="29" fillId="0" borderId="9" applyNumberFormat="0" applyFill="0" applyAlignment="0" applyProtection="0"/>
    <xf numFmtId="165" fontId="10" fillId="0" borderId="0" applyFill="0" applyBorder="0" applyAlignment="0" applyProtection="0"/>
    <xf numFmtId="164" fontId="2" fillId="0" borderId="0" applyFont="0" applyFill="0" applyBorder="0" applyAlignment="0" applyProtection="0"/>
    <xf numFmtId="166" fontId="10" fillId="0" borderId="0" applyFill="0" applyBorder="0" applyAlignment="0" applyProtection="0"/>
    <xf numFmtId="0" fontId="17" fillId="7" borderId="1" applyNumberFormat="0" applyAlignment="0" applyProtection="0"/>
    <xf numFmtId="0" fontId="29" fillId="0" borderId="9" applyNumberFormat="0" applyFill="0" applyAlignment="0" applyProtection="0"/>
    <xf numFmtId="0" fontId="27" fillId="0" borderId="0" applyNumberFormat="0" applyFill="0" applyBorder="0" applyAlignment="0" applyProtection="0"/>
  </cellStyleXfs>
  <cellXfs count="56">
    <xf numFmtId="0" fontId="0" fillId="0" borderId="0" xfId="0"/>
    <xf numFmtId="4" fontId="0" fillId="0" borderId="0" xfId="0" applyNumberFormat="1"/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4" fontId="0" fillId="0" borderId="0" xfId="0" applyNumberFormat="1" applyAlignment="1">
      <alignment wrapText="1"/>
    </xf>
    <xf numFmtId="0" fontId="4" fillId="0" borderId="0" xfId="0" applyFont="1" applyAlignment="1">
      <alignment vertical="top" wrapText="1"/>
    </xf>
    <xf numFmtId="0" fontId="4" fillId="0" borderId="0" xfId="0" applyFont="1"/>
    <xf numFmtId="2" fontId="4" fillId="0" borderId="0" xfId="0" applyNumberFormat="1" applyFont="1"/>
    <xf numFmtId="0" fontId="4" fillId="0" borderId="10" xfId="0" applyFont="1" applyBorder="1" applyAlignment="1">
      <alignment wrapText="1"/>
    </xf>
    <xf numFmtId="0" fontId="4" fillId="0" borderId="11" xfId="0" applyFont="1" applyBorder="1" applyAlignment="1">
      <alignment wrapText="1"/>
    </xf>
    <xf numFmtId="4" fontId="4" fillId="0" borderId="11" xfId="0" applyNumberFormat="1" applyFont="1" applyBorder="1" applyAlignment="1">
      <alignment horizontal="right" wrapText="1"/>
    </xf>
    <xf numFmtId="0" fontId="4" fillId="0" borderId="12" xfId="0" applyFont="1" applyBorder="1" applyAlignment="1">
      <alignment wrapText="1"/>
    </xf>
    <xf numFmtId="4" fontId="4" fillId="0" borderId="12" xfId="0" applyNumberFormat="1" applyFont="1" applyBorder="1" applyAlignment="1">
      <alignment horizontal="right" wrapText="1"/>
    </xf>
    <xf numFmtId="0" fontId="4" fillId="0" borderId="13" xfId="0" applyFont="1" applyBorder="1" applyAlignment="1">
      <alignment wrapText="1"/>
    </xf>
    <xf numFmtId="0" fontId="4" fillId="0" borderId="14" xfId="0" applyFont="1" applyBorder="1" applyAlignment="1">
      <alignment wrapText="1"/>
    </xf>
    <xf numFmtId="4" fontId="4" fillId="0" borderId="15" xfId="0" applyNumberFormat="1" applyFont="1" applyBorder="1" applyAlignment="1">
      <alignment horizontal="right" wrapText="1"/>
    </xf>
    <xf numFmtId="0" fontId="4" fillId="0" borderId="16" xfId="0" applyFont="1" applyBorder="1" applyAlignment="1">
      <alignment wrapText="1"/>
    </xf>
    <xf numFmtId="2" fontId="4" fillId="0" borderId="0" xfId="100" applyNumberFormat="1" applyFont="1" applyAlignment="1">
      <alignment horizontal="right"/>
    </xf>
    <xf numFmtId="4" fontId="4" fillId="0" borderId="0" xfId="0" applyNumberFormat="1" applyFont="1"/>
    <xf numFmtId="2" fontId="4" fillId="0" borderId="0" xfId="0" applyNumberFormat="1" applyFont="1" applyAlignment="1">
      <alignment horizontal="center"/>
    </xf>
    <xf numFmtId="0" fontId="4" fillId="0" borderId="17" xfId="0" applyFont="1" applyBorder="1" applyAlignment="1">
      <alignment vertical="top" wrapText="1"/>
    </xf>
    <xf numFmtId="0" fontId="4" fillId="0" borderId="17" xfId="0" applyFont="1" applyBorder="1"/>
    <xf numFmtId="2" fontId="4" fillId="0" borderId="17" xfId="0" applyNumberFormat="1" applyFont="1" applyBorder="1"/>
    <xf numFmtId="2" fontId="4" fillId="0" borderId="0" xfId="100" applyNumberFormat="1" applyFont="1"/>
    <xf numFmtId="0" fontId="4" fillId="0" borderId="0" xfId="0" applyFont="1" applyFill="1" applyBorder="1" applyAlignment="1">
      <alignment vertical="top" wrapText="1"/>
    </xf>
    <xf numFmtId="0" fontId="4" fillId="0" borderId="0" xfId="0" applyFont="1" applyBorder="1"/>
    <xf numFmtId="2" fontId="4" fillId="0" borderId="0" xfId="0" applyNumberFormat="1" applyFont="1" applyBorder="1"/>
    <xf numFmtId="0" fontId="4" fillId="0" borderId="0" xfId="0" applyFont="1" applyFill="1" applyAlignment="1">
      <alignment vertical="top"/>
    </xf>
    <xf numFmtId="0" fontId="4" fillId="0" borderId="18" xfId="0" applyFont="1" applyBorder="1"/>
    <xf numFmtId="2" fontId="4" fillId="0" borderId="18" xfId="0" applyNumberFormat="1" applyFont="1" applyBorder="1" applyAlignment="1">
      <alignment horizontal="center"/>
    </xf>
    <xf numFmtId="0" fontId="4" fillId="0" borderId="19" xfId="0" applyFont="1" applyBorder="1"/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4" fillId="0" borderId="17" xfId="0" applyFont="1" applyFill="1" applyBorder="1" applyAlignment="1">
      <alignment horizontal="left" vertical="top"/>
    </xf>
    <xf numFmtId="0" fontId="4" fillId="0" borderId="20" xfId="0" applyFont="1" applyBorder="1" applyAlignment="1">
      <alignment horizontal="left"/>
    </xf>
    <xf numFmtId="0" fontId="4" fillId="0" borderId="21" xfId="0" applyFont="1" applyBorder="1" applyAlignment="1">
      <alignment horizontal="left" wrapText="1"/>
    </xf>
    <xf numFmtId="0" fontId="4" fillId="0" borderId="22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0" fillId="0" borderId="0" xfId="0" applyAlignment="1">
      <alignment horizontal="left"/>
    </xf>
    <xf numFmtId="4" fontId="0" fillId="0" borderId="0" xfId="0" applyNumberFormat="1" applyAlignment="1">
      <alignment horizontal="left"/>
    </xf>
    <xf numFmtId="0" fontId="0" fillId="0" borderId="0" xfId="0" applyAlignment="1">
      <alignment horizontal="left" vertical="top"/>
    </xf>
    <xf numFmtId="16" fontId="4" fillId="0" borderId="0" xfId="0" applyNumberFormat="1" applyFont="1" applyBorder="1" applyAlignment="1">
      <alignment horizontal="left" vertical="top"/>
    </xf>
    <xf numFmtId="0" fontId="4" fillId="0" borderId="0" xfId="0" applyFont="1" applyBorder="1" applyAlignment="1">
      <alignment vertical="top" wrapText="1" readingOrder="1"/>
    </xf>
    <xf numFmtId="4" fontId="4" fillId="0" borderId="0" xfId="0" applyNumberFormat="1" applyFont="1" applyBorder="1" applyAlignment="1">
      <alignment horizontal="center"/>
    </xf>
    <xf numFmtId="0" fontId="4" fillId="0" borderId="0" xfId="70" applyFont="1"/>
    <xf numFmtId="0" fontId="4" fillId="0" borderId="0" xfId="70" applyFont="1" applyAlignment="1">
      <alignment horizontal="left" vertical="top"/>
    </xf>
    <xf numFmtId="167" fontId="4" fillId="0" borderId="0" xfId="70" applyNumberFormat="1" applyFont="1" applyAlignment="1">
      <alignment horizontal="right"/>
    </xf>
    <xf numFmtId="167" fontId="4" fillId="0" borderId="0" xfId="70" applyNumberFormat="1" applyFont="1" applyFill="1" applyBorder="1" applyAlignment="1">
      <alignment horizontal="right"/>
    </xf>
    <xf numFmtId="16" fontId="4" fillId="0" borderId="0" xfId="70" applyNumberFormat="1" applyFont="1" applyAlignment="1">
      <alignment horizontal="left" vertical="top"/>
    </xf>
    <xf numFmtId="0" fontId="4" fillId="0" borderId="0" xfId="70" applyFont="1" applyAlignment="1">
      <alignment wrapText="1"/>
    </xf>
    <xf numFmtId="0" fontId="4" fillId="0" borderId="24" xfId="0" applyFont="1" applyBorder="1" applyAlignment="1">
      <alignment horizontal="left" wrapText="1"/>
    </xf>
    <xf numFmtId="0" fontId="4" fillId="0" borderId="25" xfId="0" applyFont="1" applyBorder="1" applyAlignment="1">
      <alignment wrapText="1"/>
    </xf>
    <xf numFmtId="4" fontId="4" fillId="0" borderId="25" xfId="0" applyNumberFormat="1" applyFont="1" applyBorder="1" applyAlignment="1">
      <alignment horizontal="right" wrapText="1"/>
    </xf>
    <xf numFmtId="2" fontId="4" fillId="0" borderId="0" xfId="0" applyNumberFormat="1" applyFont="1" applyBorder="1" applyAlignment="1">
      <alignment horizontal="center"/>
    </xf>
  </cellXfs>
  <cellStyles count="105">
    <cellStyle name="20 % – Poudarek1" xfId="1" builtinId="30" customBuiltin="1"/>
    <cellStyle name="20 % – Poudarek2" xfId="2" builtinId="34" customBuiltin="1"/>
    <cellStyle name="20 % – Poudarek3" xfId="3" builtinId="38" customBuiltin="1"/>
    <cellStyle name="20 % – Poudarek4" xfId="4" builtinId="42" customBuiltin="1"/>
    <cellStyle name="20 % – Poudarek5" xfId="5" builtinId="46" customBuiltin="1"/>
    <cellStyle name="20 % – Poudarek6" xfId="6" builtinId="50" customBuiltin="1"/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40 % – Poudarek1" xfId="13" builtinId="31" customBuiltin="1"/>
    <cellStyle name="40 % – Poudarek2" xfId="14" builtinId="35" customBuiltin="1"/>
    <cellStyle name="40 % – Poudarek3" xfId="15" builtinId="39" customBuiltin="1"/>
    <cellStyle name="40 % – Poudarek4" xfId="16" builtinId="43" customBuiltin="1"/>
    <cellStyle name="40 % – Poudarek5" xfId="17" builtinId="47" customBuiltin="1"/>
    <cellStyle name="40 % – Poudarek6" xfId="18" builtinId="51" customBuiltin="1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60 % – Poudarek1" xfId="25" builtinId="32" customBuiltin="1"/>
    <cellStyle name="60 % – Poudarek2" xfId="26" builtinId="36" customBuiltin="1"/>
    <cellStyle name="60 % – Poudarek3" xfId="27" builtinId="40" customBuiltin="1"/>
    <cellStyle name="60 % – Poudarek4" xfId="28" builtinId="44" customBuiltin="1"/>
    <cellStyle name="60 % – Poudarek5" xfId="29" builtinId="48" customBuiltin="1"/>
    <cellStyle name="60 % – Poudarek6" xfId="30" builtinId="52" customBuiltin="1"/>
    <cellStyle name="60% - Accent1" xfId="31"/>
    <cellStyle name="60% - Accent2" xfId="32"/>
    <cellStyle name="60% - Accent3" xfId="33"/>
    <cellStyle name="60% - Accent4" xfId="34"/>
    <cellStyle name="60% - Accent5" xfId="35"/>
    <cellStyle name="60% - Accent6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Comma 2" xfId="46"/>
    <cellStyle name="Dobro" xfId="47" builtinId="26" customBuiltin="1"/>
    <cellStyle name="Explanatory Text" xfId="48"/>
    <cellStyle name="Good" xfId="49"/>
    <cellStyle name="Heading 1" xfId="50"/>
    <cellStyle name="Heading 2" xfId="51"/>
    <cellStyle name="Heading 3" xfId="52"/>
    <cellStyle name="Heading 4" xfId="53"/>
    <cellStyle name="Hiperpovezava 2" xfId="54"/>
    <cellStyle name="Input" xfId="55"/>
    <cellStyle name="Izhod" xfId="56" builtinId="21" customBuiltin="1"/>
    <cellStyle name="Linked Cell" xfId="57"/>
    <cellStyle name="Naslov" xfId="58" builtinId="15" customBuiltin="1"/>
    <cellStyle name="Naslov 1" xfId="59" builtinId="16" customBuiltin="1"/>
    <cellStyle name="Naslov 2" xfId="60" builtinId="17" customBuiltin="1"/>
    <cellStyle name="Naslov 3" xfId="61" builtinId="18" customBuiltin="1"/>
    <cellStyle name="Naslov 4" xfId="62" builtinId="19" customBuiltin="1"/>
    <cellStyle name="Navadno" xfId="0" builtinId="0"/>
    <cellStyle name="Navadno 2" xfId="63"/>
    <cellStyle name="Navadno 2 2" xfId="64"/>
    <cellStyle name="Navadno 3" xfId="65"/>
    <cellStyle name="Navadno 4" xfId="66"/>
    <cellStyle name="Navadno 5" xfId="67"/>
    <cellStyle name="Navadno 7" xfId="68"/>
    <cellStyle name="Navadno 9" xfId="69"/>
    <cellStyle name="Navadno_predexc-04050-0" xfId="70"/>
    <cellStyle name="Neutral" xfId="71"/>
    <cellStyle name="Nevtralno" xfId="72" builtinId="28" customBuiltin="1"/>
    <cellStyle name="Normal 10 2 2" xfId="73"/>
    <cellStyle name="Normal 2" xfId="74"/>
    <cellStyle name="Normal 2 2" xfId="75"/>
    <cellStyle name="Normal 2_OS LOKA NOVO" xfId="76"/>
    <cellStyle name="Normal 4" xfId="77"/>
    <cellStyle name="Normal_Popis" xfId="78"/>
    <cellStyle name="Note" xfId="79"/>
    <cellStyle name="Odstotek 2" xfId="80"/>
    <cellStyle name="Opomba" xfId="81" builtinId="10" customBuiltin="1"/>
    <cellStyle name="Opozorilo" xfId="82" builtinId="11" customBuiltin="1"/>
    <cellStyle name="Output" xfId="83"/>
    <cellStyle name="Pojasnjevalno besedilo" xfId="84" builtinId="53" customBuiltin="1"/>
    <cellStyle name="Poudarek1" xfId="85" builtinId="29" customBuiltin="1"/>
    <cellStyle name="Poudarek2" xfId="86" builtinId="33" customBuiltin="1"/>
    <cellStyle name="Poudarek3" xfId="87" builtinId="37" customBuiltin="1"/>
    <cellStyle name="Poudarek4" xfId="88" builtinId="41" customBuiltin="1"/>
    <cellStyle name="Poudarek5" xfId="89" builtinId="45" customBuiltin="1"/>
    <cellStyle name="Poudarek6" xfId="90" builtinId="49" customBuiltin="1"/>
    <cellStyle name="Povezana celica" xfId="91" builtinId="24" customBuiltin="1"/>
    <cellStyle name="Preveri celico" xfId="92" builtinId="23" customBuiltin="1"/>
    <cellStyle name="Računanje" xfId="93" builtinId="22" customBuiltin="1"/>
    <cellStyle name="Slabo" xfId="94" builtinId="27" customBuiltin="1"/>
    <cellStyle name="Slog 1" xfId="95"/>
    <cellStyle name="Style 1" xfId="96"/>
    <cellStyle name="Title" xfId="97"/>
    <cellStyle name="Total" xfId="98"/>
    <cellStyle name="Valuta 2" xfId="99"/>
    <cellStyle name="Vejica" xfId="100" builtinId="3"/>
    <cellStyle name="Vejica 3" xfId="101"/>
    <cellStyle name="Vnos" xfId="102" builtinId="20" customBuiltin="1"/>
    <cellStyle name="Vsota" xfId="103" builtinId="25" customBuiltin="1"/>
    <cellStyle name="Warning Text" xfId="10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40"/>
  <sheetViews>
    <sheetView tabSelected="1" view="pageBreakPreview" topLeftCell="A56" zoomScaleNormal="100" workbookViewId="0">
      <selection activeCell="F73" sqref="F73"/>
    </sheetView>
  </sheetViews>
  <sheetFormatPr defaultRowHeight="12.75"/>
  <cols>
    <col min="1" max="1" width="9.140625" style="42"/>
    <col min="2" max="2" width="40.42578125" style="2" customWidth="1"/>
    <col min="5" max="5" width="11.42578125" customWidth="1"/>
    <col min="6" max="6" width="10.140625" customWidth="1"/>
  </cols>
  <sheetData>
    <row r="1" spans="1:6" ht="15">
      <c r="A1" s="33" t="s">
        <v>15</v>
      </c>
      <c r="B1" s="5" t="s">
        <v>16</v>
      </c>
      <c r="C1" s="6" t="s">
        <v>17</v>
      </c>
      <c r="D1" s="6" t="s">
        <v>18</v>
      </c>
      <c r="E1" s="6" t="s">
        <v>19</v>
      </c>
      <c r="F1" s="6" t="s">
        <v>20</v>
      </c>
    </row>
    <row r="2" spans="1:6" ht="30">
      <c r="A2" s="33"/>
      <c r="B2" s="5" t="s">
        <v>32</v>
      </c>
      <c r="C2" s="6"/>
      <c r="D2" s="6"/>
      <c r="E2" s="6"/>
      <c r="F2" s="6"/>
    </row>
    <row r="3" spans="1:6" ht="15">
      <c r="A3" s="33"/>
      <c r="B3" s="5"/>
      <c r="C3" s="6"/>
      <c r="D3" s="6"/>
      <c r="E3" s="6"/>
      <c r="F3" s="6"/>
    </row>
    <row r="4" spans="1:6" ht="30">
      <c r="A4" s="33"/>
      <c r="B4" s="5" t="s">
        <v>75</v>
      </c>
      <c r="C4" s="6"/>
      <c r="D4" s="6"/>
      <c r="E4" s="6"/>
      <c r="F4" s="6"/>
    </row>
    <row r="5" spans="1:6" ht="116.25" customHeight="1">
      <c r="A5" s="33"/>
      <c r="B5" s="5" t="s">
        <v>76</v>
      </c>
      <c r="C5" s="6"/>
      <c r="D5" s="6"/>
      <c r="E5" s="6"/>
      <c r="F5" s="6"/>
    </row>
    <row r="6" spans="1:6" ht="60">
      <c r="A6" s="33"/>
      <c r="B6" s="5" t="s">
        <v>77</v>
      </c>
      <c r="C6" s="6"/>
      <c r="D6" s="6"/>
      <c r="E6" s="6"/>
      <c r="F6" s="6"/>
    </row>
    <row r="7" spans="1:6" ht="67.5" customHeight="1">
      <c r="A7" s="33"/>
      <c r="B7" s="5" t="s">
        <v>78</v>
      </c>
      <c r="C7" s="6"/>
      <c r="D7" s="6"/>
      <c r="E7" s="6"/>
      <c r="F7" s="6"/>
    </row>
    <row r="8" spans="1:6" ht="66" customHeight="1">
      <c r="A8" s="33"/>
      <c r="B8" s="5" t="s">
        <v>79</v>
      </c>
      <c r="C8" s="6" t="s">
        <v>80</v>
      </c>
      <c r="D8" s="6">
        <v>1</v>
      </c>
      <c r="E8" s="6"/>
      <c r="F8" s="17">
        <f>+E8*D8</f>
        <v>0</v>
      </c>
    </row>
    <row r="9" spans="1:6" ht="15">
      <c r="A9" s="33"/>
      <c r="B9" s="5"/>
      <c r="C9" s="6"/>
      <c r="D9" s="6"/>
      <c r="E9" s="6"/>
      <c r="F9" s="6"/>
    </row>
    <row r="10" spans="1:6" ht="30">
      <c r="A10" s="34">
        <v>1</v>
      </c>
      <c r="B10" s="24" t="s">
        <v>59</v>
      </c>
      <c r="C10" s="25"/>
      <c r="D10" s="25"/>
      <c r="E10" s="26"/>
      <c r="F10" s="26"/>
    </row>
    <row r="11" spans="1:6" ht="15">
      <c r="A11" s="33"/>
      <c r="B11" s="5"/>
      <c r="C11" s="6"/>
      <c r="D11" s="6"/>
      <c r="E11" s="7"/>
      <c r="F11" s="7"/>
    </row>
    <row r="12" spans="1:6" ht="60">
      <c r="A12" s="34" t="s">
        <v>34</v>
      </c>
      <c r="B12" s="5" t="s">
        <v>67</v>
      </c>
      <c r="C12" s="6" t="s">
        <v>21</v>
      </c>
      <c r="D12" s="6">
        <v>1</v>
      </c>
      <c r="E12" s="7"/>
      <c r="F12" s="17">
        <f t="shared" ref="F12:F42" si="0">D12*E12</f>
        <v>0</v>
      </c>
    </row>
    <row r="13" spans="1:6" ht="15">
      <c r="A13" s="34"/>
      <c r="B13" s="5"/>
      <c r="C13" s="6"/>
      <c r="D13" s="6"/>
      <c r="E13" s="7"/>
      <c r="F13" s="23"/>
    </row>
    <row r="14" spans="1:6" ht="30">
      <c r="A14" s="47" t="s">
        <v>65</v>
      </c>
      <c r="B14" s="51" t="s">
        <v>6</v>
      </c>
      <c r="C14" s="46" t="s">
        <v>21</v>
      </c>
      <c r="D14" s="46">
        <v>1</v>
      </c>
      <c r="E14" s="49"/>
      <c r="F14" s="17">
        <f t="shared" si="0"/>
        <v>0</v>
      </c>
    </row>
    <row r="15" spans="1:6" ht="15">
      <c r="A15" s="47"/>
      <c r="B15" s="51"/>
      <c r="C15" s="46"/>
      <c r="D15" s="46"/>
      <c r="E15" s="48"/>
      <c r="F15" s="23"/>
    </row>
    <row r="16" spans="1:6" ht="30">
      <c r="A16" s="47"/>
      <c r="B16" s="51" t="s">
        <v>2</v>
      </c>
      <c r="C16" s="46" t="s">
        <v>21</v>
      </c>
      <c r="D16" s="46">
        <v>1</v>
      </c>
      <c r="E16" s="49"/>
      <c r="F16" s="17">
        <f t="shared" si="0"/>
        <v>0</v>
      </c>
    </row>
    <row r="17" spans="1:6" ht="15">
      <c r="A17" s="47"/>
      <c r="B17" s="51"/>
      <c r="C17" s="46"/>
      <c r="D17" s="46"/>
      <c r="E17" s="48"/>
      <c r="F17" s="23"/>
    </row>
    <row r="18" spans="1:6" ht="30">
      <c r="A18" s="50" t="s">
        <v>66</v>
      </c>
      <c r="B18" s="51" t="s">
        <v>1</v>
      </c>
      <c r="C18" s="46" t="s">
        <v>21</v>
      </c>
      <c r="D18" s="46">
        <v>1</v>
      </c>
      <c r="E18" s="49"/>
      <c r="F18" s="17">
        <f t="shared" si="0"/>
        <v>0</v>
      </c>
    </row>
    <row r="19" spans="1:6" ht="15">
      <c r="A19" s="47"/>
      <c r="B19" s="51"/>
      <c r="C19" s="46"/>
      <c r="D19" s="46"/>
      <c r="E19" s="48"/>
      <c r="F19" s="23"/>
    </row>
    <row r="20" spans="1:6" ht="30">
      <c r="A20" s="50" t="s">
        <v>4</v>
      </c>
      <c r="B20" s="51" t="s">
        <v>64</v>
      </c>
      <c r="C20" s="46" t="s">
        <v>21</v>
      </c>
      <c r="D20" s="46">
        <v>1</v>
      </c>
      <c r="E20" s="49"/>
      <c r="F20" s="17">
        <f t="shared" si="0"/>
        <v>0</v>
      </c>
    </row>
    <row r="21" spans="1:6" ht="15">
      <c r="A21" s="47"/>
      <c r="B21" s="51"/>
      <c r="C21" s="46"/>
      <c r="D21" s="46"/>
      <c r="E21" s="48"/>
      <c r="F21" s="23"/>
    </row>
    <row r="22" spans="1:6" ht="60">
      <c r="A22" s="47" t="s">
        <v>5</v>
      </c>
      <c r="B22" s="51" t="s">
        <v>3</v>
      </c>
      <c r="C22" s="46" t="s">
        <v>21</v>
      </c>
      <c r="D22" s="46">
        <v>3</v>
      </c>
      <c r="E22" s="49"/>
      <c r="F22" s="17">
        <f t="shared" si="0"/>
        <v>0</v>
      </c>
    </row>
    <row r="23" spans="1:6" ht="15">
      <c r="A23" s="47"/>
      <c r="B23" s="51"/>
      <c r="C23" s="46"/>
      <c r="D23" s="46"/>
      <c r="E23" s="48"/>
      <c r="F23" s="23"/>
    </row>
    <row r="24" spans="1:6" ht="90">
      <c r="A24" s="33" t="s">
        <v>22</v>
      </c>
      <c r="B24" s="5" t="s">
        <v>69</v>
      </c>
      <c r="C24" s="6" t="s">
        <v>7</v>
      </c>
      <c r="D24" s="6">
        <v>280</v>
      </c>
      <c r="E24" s="6"/>
      <c r="F24" s="17">
        <f t="shared" si="0"/>
        <v>0</v>
      </c>
    </row>
    <row r="25" spans="1:6" ht="15">
      <c r="A25" s="33"/>
      <c r="B25" s="5"/>
      <c r="C25" s="6"/>
      <c r="D25" s="6"/>
      <c r="E25" s="6"/>
      <c r="F25" s="23"/>
    </row>
    <row r="26" spans="1:6" ht="75">
      <c r="A26" s="43" t="s">
        <v>29</v>
      </c>
      <c r="B26" s="44" t="s">
        <v>0</v>
      </c>
      <c r="C26" s="25" t="s">
        <v>21</v>
      </c>
      <c r="D26" s="25">
        <v>1</v>
      </c>
      <c r="E26" s="45"/>
      <c r="F26" s="17">
        <f t="shared" si="0"/>
        <v>0</v>
      </c>
    </row>
    <row r="27" spans="1:6" ht="15">
      <c r="A27" s="43"/>
      <c r="B27" s="44"/>
      <c r="C27" s="25"/>
      <c r="D27" s="25"/>
      <c r="E27" s="45"/>
      <c r="F27" s="23"/>
    </row>
    <row r="28" spans="1:6" ht="30">
      <c r="A28" s="34" t="s">
        <v>29</v>
      </c>
      <c r="B28" s="5" t="s">
        <v>54</v>
      </c>
      <c r="C28" s="6" t="s">
        <v>21</v>
      </c>
      <c r="D28" s="6">
        <v>2</v>
      </c>
      <c r="E28" s="7"/>
      <c r="F28" s="17">
        <f t="shared" si="0"/>
        <v>0</v>
      </c>
    </row>
    <row r="29" spans="1:6" ht="15">
      <c r="A29" s="34"/>
      <c r="B29" s="5"/>
      <c r="C29" s="6"/>
      <c r="D29" s="6"/>
      <c r="E29" s="7"/>
      <c r="F29" s="23"/>
    </row>
    <row r="30" spans="1:6" ht="15">
      <c r="A30" s="33" t="s">
        <v>28</v>
      </c>
      <c r="B30" s="5" t="s">
        <v>55</v>
      </c>
      <c r="C30" s="6" t="s">
        <v>21</v>
      </c>
      <c r="D30" s="6">
        <v>1</v>
      </c>
      <c r="E30" s="18"/>
      <c r="F30" s="17">
        <f t="shared" si="0"/>
        <v>0</v>
      </c>
    </row>
    <row r="31" spans="1:6" ht="15">
      <c r="A31" s="33"/>
      <c r="B31" s="5"/>
      <c r="C31" s="6"/>
      <c r="D31" s="6"/>
      <c r="E31" s="6"/>
      <c r="F31" s="23"/>
    </row>
    <row r="32" spans="1:6" ht="15">
      <c r="A32" s="34" t="s">
        <v>24</v>
      </c>
      <c r="B32" s="5" t="s">
        <v>37</v>
      </c>
      <c r="C32" s="6" t="s">
        <v>7</v>
      </c>
      <c r="D32" s="6">
        <v>60</v>
      </c>
      <c r="E32" s="7"/>
      <c r="F32" s="17">
        <f t="shared" si="0"/>
        <v>0</v>
      </c>
    </row>
    <row r="33" spans="1:6" ht="15">
      <c r="A33" s="34"/>
      <c r="B33" s="5"/>
      <c r="C33" s="6"/>
      <c r="D33" s="6"/>
      <c r="E33" s="7"/>
      <c r="F33" s="23"/>
    </row>
    <row r="34" spans="1:6" ht="45">
      <c r="A34" s="34" t="s">
        <v>23</v>
      </c>
      <c r="B34" s="5" t="s">
        <v>9</v>
      </c>
      <c r="C34" s="6" t="s">
        <v>10</v>
      </c>
      <c r="D34" s="6">
        <v>1</v>
      </c>
      <c r="E34" s="7"/>
      <c r="F34" s="17">
        <f t="shared" si="0"/>
        <v>0</v>
      </c>
    </row>
    <row r="35" spans="1:6" ht="15">
      <c r="A35" s="34"/>
      <c r="B35" s="5"/>
      <c r="C35" s="6"/>
      <c r="D35" s="6"/>
      <c r="E35" s="7"/>
      <c r="F35" s="23"/>
    </row>
    <row r="36" spans="1:6" ht="75">
      <c r="A36" s="34" t="s">
        <v>36</v>
      </c>
      <c r="B36" s="5" t="s">
        <v>11</v>
      </c>
      <c r="C36" s="6" t="s">
        <v>10</v>
      </c>
      <c r="D36" s="6">
        <v>1</v>
      </c>
      <c r="E36" s="7"/>
      <c r="F36" s="17">
        <f t="shared" si="0"/>
        <v>0</v>
      </c>
    </row>
    <row r="37" spans="1:6" ht="15">
      <c r="A37" s="34"/>
      <c r="B37" s="5"/>
      <c r="C37" s="6"/>
      <c r="D37" s="6"/>
      <c r="E37" s="7"/>
      <c r="F37" s="23"/>
    </row>
    <row r="38" spans="1:6" ht="15">
      <c r="A38" s="34" t="s">
        <v>27</v>
      </c>
      <c r="B38" s="5" t="s">
        <v>33</v>
      </c>
      <c r="C38" s="6" t="s">
        <v>21</v>
      </c>
      <c r="D38" s="6">
        <v>1</v>
      </c>
      <c r="E38" s="7"/>
      <c r="F38" s="17">
        <f t="shared" si="0"/>
        <v>0</v>
      </c>
    </row>
    <row r="39" spans="1:6" ht="15">
      <c r="A39" s="34"/>
      <c r="B39" s="5"/>
      <c r="C39" s="6"/>
      <c r="D39" s="6"/>
      <c r="E39" s="7"/>
      <c r="F39" s="23"/>
    </row>
    <row r="40" spans="1:6" ht="30">
      <c r="A40" s="34" t="s">
        <v>38</v>
      </c>
      <c r="B40" s="5" t="s">
        <v>12</v>
      </c>
      <c r="C40" s="6" t="s">
        <v>13</v>
      </c>
      <c r="D40" s="6">
        <v>3</v>
      </c>
      <c r="E40" s="7"/>
      <c r="F40" s="17">
        <f t="shared" si="0"/>
        <v>0</v>
      </c>
    </row>
    <row r="41" spans="1:6" ht="15">
      <c r="A41" s="34"/>
      <c r="B41" s="5"/>
      <c r="C41" s="6"/>
      <c r="D41" s="6"/>
      <c r="E41" s="7"/>
      <c r="F41" s="23"/>
    </row>
    <row r="42" spans="1:6" ht="30.75" thickBot="1">
      <c r="A42" s="34" t="s">
        <v>39</v>
      </c>
      <c r="B42" s="5" t="s">
        <v>14</v>
      </c>
      <c r="C42" s="6" t="s">
        <v>10</v>
      </c>
      <c r="D42" s="6">
        <v>1</v>
      </c>
      <c r="E42" s="7"/>
      <c r="F42" s="17">
        <f t="shared" si="0"/>
        <v>0</v>
      </c>
    </row>
    <row r="43" spans="1:6" ht="15.75" thickTop="1">
      <c r="A43" s="35"/>
      <c r="B43" s="20" t="s">
        <v>26</v>
      </c>
      <c r="C43" s="21"/>
      <c r="D43" s="21"/>
      <c r="E43" s="22"/>
      <c r="F43" s="22">
        <f>SUM(F8:F42)</f>
        <v>0</v>
      </c>
    </row>
    <row r="44" spans="1:6" ht="15">
      <c r="A44" s="34"/>
      <c r="B44" s="5"/>
      <c r="C44" s="6"/>
      <c r="D44" s="6"/>
      <c r="E44" s="7"/>
      <c r="F44" s="7"/>
    </row>
    <row r="45" spans="1:6" ht="15">
      <c r="A45" s="34">
        <v>2</v>
      </c>
      <c r="B45" s="27" t="s">
        <v>40</v>
      </c>
      <c r="C45" s="6"/>
      <c r="D45" s="6"/>
      <c r="E45" s="7"/>
      <c r="F45" s="7"/>
    </row>
    <row r="46" spans="1:6" ht="15">
      <c r="A46" s="34"/>
      <c r="B46" s="5"/>
      <c r="C46" s="6"/>
      <c r="D46" s="6"/>
      <c r="E46" s="7"/>
      <c r="F46" s="7"/>
    </row>
    <row r="47" spans="1:6" ht="15">
      <c r="A47" s="34" t="s">
        <v>30</v>
      </c>
      <c r="B47" s="5" t="s">
        <v>60</v>
      </c>
      <c r="C47" s="6" t="s">
        <v>7</v>
      </c>
      <c r="D47" s="6">
        <v>300</v>
      </c>
      <c r="E47" s="7"/>
      <c r="F47" s="17">
        <f t="shared" ref="F47:F67" si="1">D47*E47</f>
        <v>0</v>
      </c>
    </row>
    <row r="48" spans="1:6" ht="15">
      <c r="A48" s="34"/>
      <c r="B48" s="5"/>
      <c r="C48" s="6"/>
      <c r="D48" s="6"/>
      <c r="E48" s="7"/>
      <c r="F48" s="7"/>
    </row>
    <row r="49" spans="1:6" ht="45">
      <c r="A49" s="34" t="s">
        <v>41</v>
      </c>
      <c r="B49" s="5" t="s">
        <v>61</v>
      </c>
      <c r="C49" s="6" t="s">
        <v>42</v>
      </c>
      <c r="D49" s="6">
        <v>144</v>
      </c>
      <c r="E49" s="7"/>
      <c r="F49" s="17">
        <f t="shared" si="1"/>
        <v>0</v>
      </c>
    </row>
    <row r="50" spans="1:6" ht="15">
      <c r="A50" s="34"/>
      <c r="B50" s="5"/>
      <c r="C50" s="6"/>
      <c r="D50" s="6"/>
      <c r="E50" s="7"/>
      <c r="F50" s="7"/>
    </row>
    <row r="51" spans="1:6" ht="15">
      <c r="A51" s="34" t="s">
        <v>35</v>
      </c>
      <c r="B51" s="5" t="s">
        <v>43</v>
      </c>
      <c r="C51" s="6" t="s">
        <v>42</v>
      </c>
      <c r="D51" s="6">
        <v>1</v>
      </c>
      <c r="E51" s="7"/>
      <c r="F51" s="17">
        <f t="shared" si="1"/>
        <v>0</v>
      </c>
    </row>
    <row r="52" spans="1:6" ht="15">
      <c r="A52" s="34"/>
      <c r="B52" s="5"/>
      <c r="C52" s="6"/>
      <c r="D52" s="6"/>
      <c r="E52" s="7"/>
      <c r="F52" s="7"/>
    </row>
    <row r="53" spans="1:6" ht="30">
      <c r="A53" s="34" t="s">
        <v>44</v>
      </c>
      <c r="B53" s="5" t="s">
        <v>62</v>
      </c>
      <c r="C53" s="6" t="s">
        <v>45</v>
      </c>
      <c r="D53" s="6">
        <v>120</v>
      </c>
      <c r="E53" s="7"/>
      <c r="F53" s="17">
        <f t="shared" si="1"/>
        <v>0</v>
      </c>
    </row>
    <row r="54" spans="1:6" ht="15">
      <c r="A54" s="34"/>
      <c r="B54" s="5"/>
      <c r="C54" s="6"/>
      <c r="D54" s="6"/>
      <c r="E54" s="7"/>
      <c r="F54" s="7"/>
    </row>
    <row r="55" spans="1:6" ht="60">
      <c r="A55" s="34" t="s">
        <v>46</v>
      </c>
      <c r="B55" s="5" t="s">
        <v>63</v>
      </c>
      <c r="C55" s="6" t="s">
        <v>42</v>
      </c>
      <c r="D55" s="6">
        <v>36</v>
      </c>
      <c r="E55" s="7"/>
      <c r="F55" s="17">
        <f t="shared" si="1"/>
        <v>0</v>
      </c>
    </row>
    <row r="56" spans="1:6" ht="15">
      <c r="A56" s="34"/>
      <c r="B56" s="5"/>
      <c r="C56" s="6"/>
      <c r="D56" s="6"/>
      <c r="E56" s="7"/>
      <c r="F56" s="7"/>
    </row>
    <row r="57" spans="1:6" ht="45">
      <c r="A57" s="34" t="s">
        <v>47</v>
      </c>
      <c r="B57" s="5" t="s">
        <v>48</v>
      </c>
      <c r="C57" s="6" t="s">
        <v>42</v>
      </c>
      <c r="D57" s="6">
        <v>72</v>
      </c>
      <c r="E57" s="7"/>
      <c r="F57" s="17">
        <f t="shared" si="1"/>
        <v>0</v>
      </c>
    </row>
    <row r="58" spans="1:6" ht="15">
      <c r="A58" s="34"/>
      <c r="B58" s="5"/>
      <c r="C58" s="6"/>
      <c r="D58" s="6"/>
      <c r="E58" s="7"/>
      <c r="F58" s="7"/>
    </row>
    <row r="59" spans="1:6" ht="15">
      <c r="A59" s="34" t="s">
        <v>25</v>
      </c>
      <c r="B59" s="5" t="s">
        <v>49</v>
      </c>
      <c r="C59" s="6" t="s">
        <v>42</v>
      </c>
      <c r="D59" s="6">
        <v>1</v>
      </c>
      <c r="E59" s="7"/>
      <c r="F59" s="17">
        <f t="shared" si="1"/>
        <v>0</v>
      </c>
    </row>
    <row r="60" spans="1:6" ht="15">
      <c r="A60" s="34"/>
      <c r="B60" s="5"/>
      <c r="C60" s="6"/>
      <c r="D60" s="6"/>
      <c r="E60" s="7"/>
      <c r="F60" s="7"/>
    </row>
    <row r="61" spans="1:6" ht="30">
      <c r="A61" s="34" t="s">
        <v>50</v>
      </c>
      <c r="B61" s="5" t="s">
        <v>68</v>
      </c>
      <c r="C61" s="6" t="s">
        <v>7</v>
      </c>
      <c r="D61" s="6">
        <v>6</v>
      </c>
      <c r="E61" s="7"/>
      <c r="F61" s="17">
        <f t="shared" si="1"/>
        <v>0</v>
      </c>
    </row>
    <row r="62" spans="1:6" ht="15">
      <c r="A62" s="34"/>
      <c r="B62" s="5"/>
      <c r="C62" s="6"/>
      <c r="D62" s="6"/>
      <c r="E62" s="7"/>
      <c r="F62" s="7"/>
    </row>
    <row r="63" spans="1:6" ht="30">
      <c r="A63" s="34" t="s">
        <v>31</v>
      </c>
      <c r="B63" s="5" t="s">
        <v>51</v>
      </c>
      <c r="C63" s="6" t="s">
        <v>42</v>
      </c>
      <c r="D63" s="6">
        <v>1</v>
      </c>
      <c r="E63" s="7"/>
      <c r="F63" s="17">
        <f t="shared" si="1"/>
        <v>0</v>
      </c>
    </row>
    <row r="64" spans="1:6" ht="15">
      <c r="A64" s="34"/>
      <c r="B64" s="5"/>
      <c r="C64" s="6"/>
      <c r="D64" s="6"/>
      <c r="E64" s="7"/>
      <c r="F64" s="7"/>
    </row>
    <row r="65" spans="1:6" ht="105">
      <c r="A65" s="34" t="s">
        <v>8</v>
      </c>
      <c r="B65" s="5" t="s">
        <v>70</v>
      </c>
      <c r="C65" s="6" t="s">
        <v>21</v>
      </c>
      <c r="D65" s="6">
        <v>1</v>
      </c>
      <c r="E65" s="7"/>
      <c r="F65" s="17">
        <f t="shared" si="1"/>
        <v>0</v>
      </c>
    </row>
    <row r="66" spans="1:6" ht="15">
      <c r="A66" s="34"/>
      <c r="B66" s="5"/>
      <c r="C66" s="6"/>
      <c r="D66" s="6"/>
      <c r="E66" s="7"/>
      <c r="F66" s="7"/>
    </row>
    <row r="67" spans="1:6" ht="15">
      <c r="A67" s="34" t="s">
        <v>52</v>
      </c>
      <c r="B67" s="5" t="s">
        <v>53</v>
      </c>
      <c r="C67" s="6" t="s">
        <v>42</v>
      </c>
      <c r="D67" s="6">
        <v>18</v>
      </c>
      <c r="E67" s="7"/>
      <c r="F67" s="17">
        <f t="shared" si="1"/>
        <v>0</v>
      </c>
    </row>
    <row r="68" spans="1:6" ht="15.75" thickBot="1">
      <c r="A68" s="34"/>
      <c r="B68" s="5"/>
      <c r="C68" s="6"/>
      <c r="D68" s="6"/>
      <c r="E68" s="7"/>
      <c r="F68" s="7"/>
    </row>
    <row r="69" spans="1:6" ht="15.75" thickTop="1">
      <c r="A69" s="35"/>
      <c r="B69" s="20" t="s">
        <v>26</v>
      </c>
      <c r="C69" s="21"/>
      <c r="D69" s="21"/>
      <c r="E69" s="22"/>
      <c r="F69" s="22">
        <f>SUM(F47:F68)</f>
        <v>0</v>
      </c>
    </row>
    <row r="70" spans="1:6" ht="15.75" thickBot="1">
      <c r="A70" s="34"/>
      <c r="B70" s="5"/>
      <c r="C70" s="6"/>
      <c r="D70" s="6"/>
      <c r="E70" s="7"/>
      <c r="F70" s="7"/>
    </row>
    <row r="71" spans="1:6" ht="15.75" thickTop="1">
      <c r="A71" s="36"/>
      <c r="B71" s="28"/>
      <c r="C71" s="28"/>
      <c r="D71" s="28"/>
      <c r="E71" s="29"/>
      <c r="F71" s="30"/>
    </row>
    <row r="72" spans="1:6" ht="30">
      <c r="A72" s="37">
        <v>1</v>
      </c>
      <c r="B72" s="9" t="s">
        <v>56</v>
      </c>
      <c r="C72" s="10"/>
      <c r="D72" s="9"/>
      <c r="E72" s="31">
        <f>F43</f>
        <v>0</v>
      </c>
      <c r="F72" s="8" t="s">
        <v>57</v>
      </c>
    </row>
    <row r="73" spans="1:6" ht="30.75" thickBot="1">
      <c r="A73" s="38">
        <v>2</v>
      </c>
      <c r="B73" s="11" t="s">
        <v>58</v>
      </c>
      <c r="C73" s="12"/>
      <c r="D73" s="11"/>
      <c r="E73" s="32">
        <f>F69</f>
        <v>0</v>
      </c>
      <c r="F73" s="13" t="s">
        <v>57</v>
      </c>
    </row>
    <row r="74" spans="1:6" ht="16.5" thickTop="1" thickBot="1">
      <c r="A74" s="52"/>
      <c r="B74" s="53" t="s">
        <v>74</v>
      </c>
      <c r="C74" s="54"/>
      <c r="D74" s="53"/>
      <c r="E74" s="55">
        <f>+(E72+E73)*0.1</f>
        <v>0</v>
      </c>
      <c r="F74" s="13" t="s">
        <v>57</v>
      </c>
    </row>
    <row r="75" spans="1:6" ht="16.5" thickTop="1" thickBot="1">
      <c r="A75" s="39"/>
      <c r="B75" s="14" t="s">
        <v>71</v>
      </c>
      <c r="C75" s="15"/>
      <c r="D75" s="16"/>
      <c r="E75" s="19">
        <f>SUM(E72:E74)</f>
        <v>0</v>
      </c>
      <c r="F75" s="16" t="s">
        <v>57</v>
      </c>
    </row>
    <row r="76" spans="1:6" ht="16.5" thickTop="1" thickBot="1">
      <c r="A76" s="36"/>
      <c r="B76" s="28" t="s">
        <v>73</v>
      </c>
      <c r="C76" s="28"/>
      <c r="D76" s="28"/>
      <c r="E76" s="29">
        <f>+E75*0.22</f>
        <v>0</v>
      </c>
      <c r="F76" s="16" t="s">
        <v>57</v>
      </c>
    </row>
    <row r="77" spans="1:6" ht="16.5" thickTop="1" thickBot="1">
      <c r="A77" s="36"/>
      <c r="B77" s="28" t="s">
        <v>72</v>
      </c>
      <c r="C77" s="28"/>
      <c r="D77" s="28"/>
      <c r="E77" s="29">
        <f>+E75+E76</f>
        <v>0</v>
      </c>
      <c r="F77" s="16" t="s">
        <v>57</v>
      </c>
    </row>
    <row r="78" spans="1:6" ht="13.5" thickTop="1">
      <c r="A78" s="40"/>
      <c r="B78" s="3"/>
    </row>
    <row r="79" spans="1:6">
      <c r="A79" s="40"/>
      <c r="B79" s="3"/>
    </row>
    <row r="80" spans="1:6">
      <c r="A80" s="40"/>
      <c r="B80" s="3"/>
    </row>
    <row r="81" spans="1:2">
      <c r="A81" s="41"/>
      <c r="B81" s="4"/>
    </row>
    <row r="82" spans="1:2">
      <c r="A82" s="40"/>
      <c r="B82" s="3"/>
    </row>
    <row r="83" spans="1:2">
      <c r="A83" s="40"/>
      <c r="B83" s="3"/>
    </row>
    <row r="84" spans="1:2">
      <c r="A84" s="40"/>
      <c r="B84" s="3"/>
    </row>
    <row r="85" spans="1:2">
      <c r="A85" s="40"/>
      <c r="B85" s="3"/>
    </row>
    <row r="86" spans="1:2">
      <c r="A86" s="40"/>
      <c r="B86" s="3"/>
    </row>
    <row r="87" spans="1:2">
      <c r="A87" s="40"/>
      <c r="B87" s="3"/>
    </row>
    <row r="88" spans="1:2">
      <c r="A88" s="40"/>
      <c r="B88" s="3"/>
    </row>
    <row r="89" spans="1:2">
      <c r="A89" s="40"/>
      <c r="B89" s="3"/>
    </row>
    <row r="90" spans="1:2">
      <c r="A90" s="40"/>
      <c r="B90" s="3"/>
    </row>
    <row r="91" spans="1:2">
      <c r="A91" s="41"/>
      <c r="B91" s="4"/>
    </row>
    <row r="92" spans="1:2">
      <c r="A92" s="40"/>
      <c r="B92" s="3"/>
    </row>
    <row r="93" spans="1:2">
      <c r="A93" s="40"/>
      <c r="B93" s="3"/>
    </row>
    <row r="94" spans="1:2">
      <c r="A94" s="40"/>
      <c r="B94" s="3"/>
    </row>
    <row r="95" spans="1:2">
      <c r="A95" s="40"/>
      <c r="B95" s="3"/>
    </row>
    <row r="96" spans="1:2">
      <c r="A96" s="40"/>
      <c r="B96" s="3"/>
    </row>
    <row r="97" spans="1:2">
      <c r="A97" s="40"/>
      <c r="B97" s="3"/>
    </row>
    <row r="98" spans="1:2">
      <c r="A98" s="40"/>
      <c r="B98" s="3"/>
    </row>
    <row r="99" spans="1:2">
      <c r="A99" s="41"/>
      <c r="B99" s="4"/>
    </row>
    <row r="100" spans="1:2">
      <c r="A100" s="40"/>
      <c r="B100" s="3"/>
    </row>
    <row r="101" spans="1:2">
      <c r="A101" s="40"/>
      <c r="B101" s="3"/>
    </row>
    <row r="102" spans="1:2">
      <c r="A102" s="40"/>
      <c r="B102" s="3"/>
    </row>
    <row r="103" spans="1:2">
      <c r="A103" s="40"/>
      <c r="B103" s="3"/>
    </row>
    <row r="104" spans="1:2">
      <c r="A104" s="40"/>
      <c r="B104" s="3"/>
    </row>
    <row r="105" spans="1:2">
      <c r="A105" s="40"/>
      <c r="B105" s="3"/>
    </row>
    <row r="106" spans="1:2">
      <c r="A106" s="40"/>
      <c r="B106" s="3"/>
    </row>
    <row r="107" spans="1:2">
      <c r="A107" s="41"/>
      <c r="B107" s="4"/>
    </row>
    <row r="108" spans="1:2">
      <c r="A108" s="40"/>
      <c r="B108" s="3"/>
    </row>
    <row r="109" spans="1:2">
      <c r="A109" s="40"/>
      <c r="B109" s="3"/>
    </row>
    <row r="110" spans="1:2">
      <c r="A110" s="40"/>
      <c r="B110" s="3"/>
    </row>
    <row r="111" spans="1:2">
      <c r="A111" s="40"/>
      <c r="B111" s="3"/>
    </row>
    <row r="112" spans="1:2">
      <c r="A112" s="40"/>
      <c r="B112" s="3"/>
    </row>
    <row r="113" spans="1:2">
      <c r="A113" s="41"/>
      <c r="B113" s="4"/>
    </row>
    <row r="114" spans="1:2">
      <c r="A114" s="40"/>
      <c r="B114" s="3"/>
    </row>
    <row r="115" spans="1:2">
      <c r="A115" s="41"/>
      <c r="B115" s="4"/>
    </row>
    <row r="116" spans="1:2">
      <c r="A116" s="40"/>
      <c r="B116" s="3"/>
    </row>
    <row r="117" spans="1:2">
      <c r="A117" s="41"/>
      <c r="B117" s="4"/>
    </row>
    <row r="118" spans="1:2">
      <c r="A118" s="41"/>
      <c r="B118" s="4"/>
    </row>
    <row r="119" spans="1:2">
      <c r="A119" s="41"/>
      <c r="B119" s="4"/>
    </row>
    <row r="120" spans="1:2">
      <c r="A120" s="40"/>
      <c r="B120" s="3"/>
    </row>
    <row r="121" spans="1:2">
      <c r="A121" s="40"/>
      <c r="B121" s="3"/>
    </row>
    <row r="122" spans="1:2">
      <c r="A122" s="40"/>
      <c r="B122" s="3"/>
    </row>
    <row r="123" spans="1:2">
      <c r="A123" s="40"/>
      <c r="B123" s="3"/>
    </row>
    <row r="124" spans="1:2">
      <c r="A124" s="41"/>
      <c r="B124" s="4"/>
    </row>
    <row r="125" spans="1:2">
      <c r="A125" s="40"/>
      <c r="B125" s="3"/>
    </row>
    <row r="126" spans="1:2">
      <c r="A126" s="41"/>
      <c r="B126" s="4"/>
    </row>
    <row r="127" spans="1:2">
      <c r="A127" s="40"/>
      <c r="B127" s="3"/>
    </row>
    <row r="128" spans="1:2">
      <c r="A128" s="41"/>
      <c r="B128" s="4"/>
    </row>
    <row r="129" spans="1:2">
      <c r="A129" s="40"/>
      <c r="B129" s="3"/>
    </row>
    <row r="130" spans="1:2">
      <c r="A130" s="40"/>
      <c r="B130" s="3"/>
    </row>
    <row r="131" spans="1:2">
      <c r="A131" s="40"/>
      <c r="B131" s="3"/>
    </row>
    <row r="132" spans="1:2">
      <c r="A132" s="40"/>
      <c r="B132" s="3"/>
    </row>
    <row r="133" spans="1:2">
      <c r="A133" s="41"/>
      <c r="B133" s="4"/>
    </row>
    <row r="134" spans="1:2">
      <c r="A134" s="40"/>
      <c r="B134" s="3"/>
    </row>
    <row r="135" spans="1:2">
      <c r="A135" s="41"/>
      <c r="B135" s="4"/>
    </row>
    <row r="136" spans="1:2">
      <c r="A136" s="40"/>
      <c r="B136" s="3"/>
    </row>
    <row r="137" spans="1:2">
      <c r="A137" s="41"/>
      <c r="B137" s="4"/>
    </row>
    <row r="138" spans="1:2">
      <c r="A138" s="40"/>
      <c r="B138" s="3"/>
    </row>
    <row r="139" spans="1:2">
      <c r="A139" s="41"/>
      <c r="B139" s="4"/>
    </row>
    <row r="140" spans="1:2">
      <c r="A140" s="40"/>
      <c r="B140" s="3"/>
    </row>
    <row r="141" spans="1:2">
      <c r="A141" s="41"/>
      <c r="B141" s="4"/>
    </row>
    <row r="142" spans="1:2">
      <c r="A142" s="40"/>
      <c r="B142" s="3"/>
    </row>
    <row r="143" spans="1:2">
      <c r="A143" s="41"/>
      <c r="B143" s="4"/>
    </row>
    <row r="144" spans="1:2">
      <c r="A144" s="40"/>
      <c r="B144" s="3"/>
    </row>
    <row r="145" spans="1:2">
      <c r="A145" s="41"/>
      <c r="B145" s="4"/>
    </row>
    <row r="146" spans="1:2">
      <c r="A146" s="40"/>
      <c r="B146" s="3"/>
    </row>
    <row r="147" spans="1:2">
      <c r="A147" s="41"/>
      <c r="B147" s="4"/>
    </row>
    <row r="148" spans="1:2">
      <c r="A148" s="40"/>
      <c r="B148" s="3"/>
    </row>
    <row r="149" spans="1:2">
      <c r="A149" s="40"/>
      <c r="B149" s="3"/>
    </row>
    <row r="150" spans="1:2">
      <c r="A150" s="40"/>
      <c r="B150" s="3"/>
    </row>
    <row r="151" spans="1:2">
      <c r="A151" s="41"/>
      <c r="B151" s="4"/>
    </row>
    <row r="152" spans="1:2">
      <c r="A152" s="40"/>
      <c r="B152" s="3"/>
    </row>
    <row r="153" spans="1:2">
      <c r="A153" s="40"/>
      <c r="B153" s="3"/>
    </row>
    <row r="154" spans="1:2">
      <c r="A154" s="40"/>
      <c r="B154" s="3"/>
    </row>
    <row r="155" spans="1:2">
      <c r="A155" s="41"/>
      <c r="B155" s="4"/>
    </row>
    <row r="156" spans="1:2">
      <c r="A156" s="40"/>
      <c r="B156" s="3"/>
    </row>
    <row r="157" spans="1:2">
      <c r="A157" s="41"/>
      <c r="B157" s="4"/>
    </row>
    <row r="158" spans="1:2">
      <c r="A158" s="40"/>
      <c r="B158" s="3"/>
    </row>
    <row r="159" spans="1:2">
      <c r="A159" s="41"/>
      <c r="B159" s="4"/>
    </row>
    <row r="160" spans="1:2">
      <c r="A160" s="40"/>
      <c r="B160" s="3"/>
    </row>
    <row r="161" spans="1:2">
      <c r="A161" s="41"/>
      <c r="B161" s="4"/>
    </row>
    <row r="162" spans="1:2">
      <c r="A162" s="40"/>
      <c r="B162" s="3"/>
    </row>
    <row r="163" spans="1:2">
      <c r="A163" s="41"/>
      <c r="B163" s="4"/>
    </row>
    <row r="164" spans="1:2">
      <c r="A164" s="40"/>
      <c r="B164" s="3"/>
    </row>
    <row r="165" spans="1:2">
      <c r="A165" s="41"/>
      <c r="B165" s="4"/>
    </row>
    <row r="166" spans="1:2">
      <c r="A166" s="40"/>
      <c r="B166" s="3"/>
    </row>
    <row r="167" spans="1:2">
      <c r="A167" s="40"/>
      <c r="B167" s="3"/>
    </row>
    <row r="168" spans="1:2">
      <c r="A168" s="40"/>
      <c r="B168" s="3"/>
    </row>
    <row r="169" spans="1:2">
      <c r="A169" s="41"/>
      <c r="B169" s="4"/>
    </row>
    <row r="170" spans="1:2">
      <c r="A170" s="40"/>
      <c r="B170" s="3"/>
    </row>
    <row r="171" spans="1:2">
      <c r="A171" s="41"/>
      <c r="B171" s="4"/>
    </row>
    <row r="172" spans="1:2">
      <c r="A172" s="40"/>
      <c r="B172" s="3"/>
    </row>
    <row r="173" spans="1:2">
      <c r="A173" s="41"/>
      <c r="B173" s="4"/>
    </row>
    <row r="174" spans="1:2">
      <c r="A174" s="40"/>
      <c r="B174" s="3"/>
    </row>
    <row r="175" spans="1:2">
      <c r="A175" s="41"/>
      <c r="B175" s="4"/>
    </row>
    <row r="176" spans="1:2">
      <c r="A176" s="40"/>
      <c r="B176" s="3"/>
    </row>
    <row r="177" spans="1:2">
      <c r="A177" s="41"/>
      <c r="B177" s="4"/>
    </row>
    <row r="178" spans="1:2">
      <c r="A178" s="41"/>
      <c r="B178" s="4"/>
    </row>
    <row r="179" spans="1:2">
      <c r="A179" s="41"/>
      <c r="B179" s="4"/>
    </row>
    <row r="180" spans="1:2">
      <c r="A180" s="40"/>
      <c r="B180" s="3"/>
    </row>
    <row r="181" spans="1:2">
      <c r="A181" s="41"/>
      <c r="B181" s="4"/>
    </row>
    <row r="182" spans="1:2">
      <c r="A182" s="40"/>
      <c r="B182" s="3"/>
    </row>
    <row r="183" spans="1:2">
      <c r="A183" s="40"/>
      <c r="B183" s="3"/>
    </row>
    <row r="184" spans="1:2">
      <c r="A184" s="40"/>
      <c r="B184" s="3"/>
    </row>
    <row r="185" spans="1:2">
      <c r="A185" s="40"/>
      <c r="B185" s="4"/>
    </row>
    <row r="186" spans="1:2">
      <c r="A186" s="40"/>
      <c r="B186" s="3"/>
    </row>
    <row r="187" spans="1:2">
      <c r="A187" s="40"/>
      <c r="B187" s="4"/>
    </row>
    <row r="188" spans="1:2">
      <c r="A188" s="40"/>
      <c r="B188" s="3"/>
    </row>
    <row r="189" spans="1:2">
      <c r="A189" s="40"/>
      <c r="B189" s="4"/>
    </row>
    <row r="190" spans="1:2">
      <c r="A190" s="40"/>
      <c r="B190" s="4"/>
    </row>
    <row r="191" spans="1:2">
      <c r="A191" s="40"/>
      <c r="B191" s="4"/>
    </row>
    <row r="192" spans="1:2">
      <c r="A192" s="40"/>
      <c r="B192" s="4"/>
    </row>
    <row r="193" spans="1:2">
      <c r="A193" s="40"/>
      <c r="B193" s="4"/>
    </row>
    <row r="194" spans="1:2">
      <c r="A194" s="40"/>
      <c r="B194" s="3"/>
    </row>
    <row r="195" spans="1:2">
      <c r="A195" s="41"/>
      <c r="B195" s="4"/>
    </row>
    <row r="196" spans="1:2">
      <c r="A196" s="40"/>
      <c r="B196" s="3"/>
    </row>
    <row r="197" spans="1:2">
      <c r="A197" s="40"/>
      <c r="B197" s="4"/>
    </row>
    <row r="198" spans="1:2">
      <c r="A198" s="40"/>
      <c r="B198" s="3"/>
    </row>
    <row r="199" spans="1:2">
      <c r="A199" s="40"/>
      <c r="B199" s="4"/>
    </row>
    <row r="200" spans="1:2">
      <c r="A200" s="40"/>
      <c r="B200" s="3"/>
    </row>
    <row r="201" spans="1:2">
      <c r="A201" s="40"/>
      <c r="B201" s="3"/>
    </row>
    <row r="202" spans="1:2">
      <c r="A202" s="40"/>
      <c r="B202" s="3"/>
    </row>
    <row r="203" spans="1:2">
      <c r="A203" s="41"/>
      <c r="B203" s="4"/>
    </row>
    <row r="204" spans="1:2">
      <c r="A204" s="40"/>
      <c r="B204" s="3"/>
    </row>
    <row r="205" spans="1:2">
      <c r="A205" s="41"/>
      <c r="B205" s="4"/>
    </row>
    <row r="206" spans="1:2">
      <c r="A206" s="40"/>
      <c r="B206" s="3"/>
    </row>
    <row r="207" spans="1:2">
      <c r="A207" s="41"/>
      <c r="B207" s="4"/>
    </row>
    <row r="208" spans="1:2">
      <c r="A208" s="40"/>
      <c r="B208" s="3"/>
    </row>
    <row r="209" spans="1:2">
      <c r="A209" s="41"/>
      <c r="B209" s="4"/>
    </row>
    <row r="210" spans="1:2">
      <c r="A210" s="40"/>
      <c r="B210" s="3"/>
    </row>
    <row r="211" spans="1:2">
      <c r="A211" s="41"/>
      <c r="B211" s="4"/>
    </row>
    <row r="212" spans="1:2">
      <c r="A212" s="40"/>
      <c r="B212" s="3"/>
    </row>
    <row r="213" spans="1:2">
      <c r="A213" s="41"/>
      <c r="B213" s="4"/>
    </row>
    <row r="214" spans="1:2">
      <c r="A214" s="40"/>
      <c r="B214" s="3"/>
    </row>
    <row r="215" spans="1:2">
      <c r="A215" s="41"/>
      <c r="B215" s="4"/>
    </row>
    <row r="216" spans="1:2">
      <c r="A216" s="40"/>
      <c r="B216" s="3"/>
    </row>
    <row r="217" spans="1:2">
      <c r="A217" s="41"/>
      <c r="B217" s="4"/>
    </row>
    <row r="218" spans="1:2">
      <c r="A218" s="40"/>
      <c r="B218" s="3"/>
    </row>
    <row r="219" spans="1:2">
      <c r="A219" s="41"/>
      <c r="B219" s="4"/>
    </row>
    <row r="220" spans="1:2">
      <c r="A220" s="41"/>
      <c r="B220" s="4"/>
    </row>
    <row r="221" spans="1:2">
      <c r="A221" s="40"/>
      <c r="B221" s="3"/>
    </row>
    <row r="222" spans="1:2">
      <c r="A222" s="41"/>
      <c r="B222" s="4"/>
    </row>
    <row r="223" spans="1:2">
      <c r="A223" s="40"/>
      <c r="B223" s="3"/>
    </row>
    <row r="224" spans="1:2">
      <c r="A224" s="41"/>
      <c r="B224" s="4"/>
    </row>
    <row r="225" spans="1:2">
      <c r="A225" s="40"/>
      <c r="B225" s="3"/>
    </row>
    <row r="226" spans="1:2">
      <c r="A226" s="41"/>
      <c r="B226" s="4"/>
    </row>
    <row r="227" spans="1:2">
      <c r="A227" s="41"/>
      <c r="B227" s="4"/>
    </row>
    <row r="228" spans="1:2">
      <c r="A228" s="41"/>
      <c r="B228" s="4"/>
    </row>
    <row r="229" spans="1:2">
      <c r="A229" s="40"/>
      <c r="B229" s="3"/>
    </row>
    <row r="230" spans="1:2">
      <c r="A230" s="41"/>
      <c r="B230" s="4"/>
    </row>
    <row r="231" spans="1:2">
      <c r="A231" s="40"/>
      <c r="B231" s="3"/>
    </row>
    <row r="232" spans="1:2">
      <c r="A232" s="41"/>
      <c r="B232" s="4"/>
    </row>
    <row r="233" spans="1:2">
      <c r="A233" s="40"/>
      <c r="B233" s="3"/>
    </row>
    <row r="234" spans="1:2">
      <c r="A234" s="40"/>
      <c r="B234" s="4"/>
    </row>
    <row r="235" spans="1:2">
      <c r="A235" s="40"/>
      <c r="B235" s="4"/>
    </row>
    <row r="236" spans="1:2">
      <c r="A236" s="40"/>
      <c r="B236" s="4"/>
    </row>
    <row r="237" spans="1:2">
      <c r="A237" s="40"/>
      <c r="B237" s="4"/>
    </row>
    <row r="238" spans="1:2">
      <c r="A238" s="40"/>
      <c r="B238" s="4"/>
    </row>
    <row r="239" spans="1:2">
      <c r="A239" s="40"/>
      <c r="B239" s="4"/>
    </row>
    <row r="240" spans="1:2">
      <c r="A240" s="40"/>
      <c r="B240" s="4"/>
    </row>
    <row r="241" spans="1:2">
      <c r="A241" s="40"/>
      <c r="B241" s="4"/>
    </row>
    <row r="242" spans="1:2">
      <c r="A242" s="41"/>
      <c r="B242" s="4"/>
    </row>
    <row r="243" spans="1:2">
      <c r="A243" s="40"/>
      <c r="B243" s="3"/>
    </row>
    <row r="244" spans="1:2">
      <c r="A244" s="41"/>
      <c r="B244" s="4"/>
    </row>
    <row r="245" spans="1:2">
      <c r="A245" s="40"/>
      <c r="B245" s="3"/>
    </row>
    <row r="246" spans="1:2">
      <c r="A246" s="41"/>
      <c r="B246" s="4"/>
    </row>
    <row r="247" spans="1:2">
      <c r="A247" s="40"/>
      <c r="B247" s="3"/>
    </row>
    <row r="248" spans="1:2">
      <c r="A248" s="41"/>
      <c r="B248" s="4"/>
    </row>
    <row r="249" spans="1:2">
      <c r="A249" s="40"/>
      <c r="B249" s="3"/>
    </row>
    <row r="250" spans="1:2">
      <c r="A250" s="41"/>
      <c r="B250" s="4"/>
    </row>
    <row r="251" spans="1:2">
      <c r="A251" s="40"/>
      <c r="B251" s="3"/>
    </row>
    <row r="252" spans="1:2">
      <c r="A252" s="41"/>
      <c r="B252" s="4"/>
    </row>
    <row r="253" spans="1:2">
      <c r="A253" s="40"/>
      <c r="B253" s="3"/>
    </row>
    <row r="254" spans="1:2">
      <c r="A254" s="40"/>
      <c r="B254" s="4"/>
    </row>
    <row r="255" spans="1:2">
      <c r="A255" s="40"/>
      <c r="B255" s="4"/>
    </row>
    <row r="256" spans="1:2">
      <c r="A256" s="40"/>
      <c r="B256" s="4"/>
    </row>
    <row r="257" spans="1:2">
      <c r="A257" s="40"/>
      <c r="B257" s="3"/>
    </row>
    <row r="258" spans="1:2">
      <c r="A258" s="40"/>
      <c r="B258" s="4"/>
    </row>
    <row r="259" spans="1:2">
      <c r="A259" s="40"/>
      <c r="B259" s="3"/>
    </row>
    <row r="260" spans="1:2">
      <c r="A260" s="40"/>
      <c r="B260" s="4"/>
    </row>
    <row r="261" spans="1:2">
      <c r="A261" s="40"/>
      <c r="B261" s="3"/>
    </row>
    <row r="262" spans="1:2">
      <c r="A262" s="41"/>
      <c r="B262" s="4"/>
    </row>
    <row r="263" spans="1:2">
      <c r="A263" s="40"/>
      <c r="B263" s="3"/>
    </row>
    <row r="264" spans="1:2">
      <c r="A264" s="41"/>
      <c r="B264" s="4"/>
    </row>
    <row r="265" spans="1:2">
      <c r="A265" s="41"/>
      <c r="B265" s="4"/>
    </row>
    <row r="266" spans="1:2">
      <c r="A266" s="41"/>
      <c r="B266" s="4"/>
    </row>
    <row r="267" spans="1:2">
      <c r="A267" s="40"/>
      <c r="B267" s="3"/>
    </row>
    <row r="268" spans="1:2">
      <c r="A268" s="41"/>
      <c r="B268" s="4"/>
    </row>
    <row r="269" spans="1:2">
      <c r="A269" s="41"/>
      <c r="B269" s="4"/>
    </row>
    <row r="270" spans="1:2">
      <c r="A270" s="41"/>
      <c r="B270" s="4"/>
    </row>
    <row r="271" spans="1:2">
      <c r="A271" s="40"/>
      <c r="B271" s="3"/>
    </row>
    <row r="272" spans="1:2">
      <c r="A272" s="41"/>
      <c r="B272" s="4"/>
    </row>
    <row r="273" spans="1:5">
      <c r="A273" s="40"/>
      <c r="B273" s="3"/>
    </row>
    <row r="274" spans="1:5">
      <c r="A274" s="41"/>
      <c r="B274" s="4"/>
    </row>
    <row r="275" spans="1:5">
      <c r="A275" s="40"/>
      <c r="B275" s="3"/>
    </row>
    <row r="276" spans="1:5">
      <c r="A276" s="41"/>
      <c r="B276" s="4"/>
    </row>
    <row r="277" spans="1:5">
      <c r="A277" s="40"/>
      <c r="B277" s="3"/>
    </row>
    <row r="278" spans="1:5">
      <c r="A278" s="40"/>
      <c r="B278" s="3"/>
      <c r="E278" s="1"/>
    </row>
    <row r="279" spans="1:5">
      <c r="A279" s="40"/>
      <c r="B279" s="3"/>
    </row>
    <row r="280" spans="1:5">
      <c r="A280" s="40"/>
      <c r="B280" s="3"/>
    </row>
    <row r="281" spans="1:5">
      <c r="A281" s="40"/>
      <c r="B281" s="3"/>
    </row>
    <row r="282" spans="1:5">
      <c r="A282" s="41"/>
      <c r="B282" s="4"/>
    </row>
    <row r="283" spans="1:5">
      <c r="A283" s="40"/>
      <c r="B283" s="3"/>
    </row>
    <row r="284" spans="1:5">
      <c r="A284" s="40"/>
      <c r="B284" s="3"/>
      <c r="E284" s="1"/>
    </row>
    <row r="285" spans="1:5">
      <c r="A285" s="40"/>
      <c r="B285" s="3"/>
    </row>
    <row r="286" spans="1:5">
      <c r="A286" s="41"/>
      <c r="B286" s="4"/>
      <c r="E286" s="1"/>
    </row>
    <row r="287" spans="1:5">
      <c r="A287" s="40"/>
      <c r="B287" s="3"/>
    </row>
    <row r="288" spans="1:5">
      <c r="A288" s="41"/>
      <c r="B288" s="4"/>
      <c r="E288" s="1"/>
    </row>
    <row r="289" spans="1:6">
      <c r="A289" s="40"/>
      <c r="B289" s="3"/>
    </row>
    <row r="290" spans="1:6">
      <c r="A290" s="40"/>
      <c r="B290" s="3"/>
      <c r="E290" s="1"/>
    </row>
    <row r="291" spans="1:6">
      <c r="A291" s="40"/>
      <c r="B291" s="3"/>
    </row>
    <row r="292" spans="1:6">
      <c r="A292" s="41"/>
      <c r="B292" s="3"/>
    </row>
    <row r="293" spans="1:6">
      <c r="A293" s="40"/>
      <c r="B293" s="3"/>
    </row>
    <row r="294" spans="1:6">
      <c r="A294" s="41"/>
      <c r="B294" s="3"/>
    </row>
    <row r="295" spans="1:6">
      <c r="A295" s="40"/>
      <c r="B295" s="3"/>
    </row>
    <row r="296" spans="1:6">
      <c r="A296" s="41"/>
      <c r="B296" s="3"/>
      <c r="E296" s="1"/>
    </row>
    <row r="297" spans="1:6">
      <c r="A297" s="40"/>
      <c r="B297" s="3"/>
    </row>
    <row r="298" spans="1:6">
      <c r="E298" s="1"/>
    </row>
    <row r="299" spans="1:6">
      <c r="A299" s="40"/>
      <c r="B299" s="3"/>
    </row>
    <row r="300" spans="1:6">
      <c r="A300" s="41"/>
      <c r="B300" s="3"/>
      <c r="E300" s="1"/>
      <c r="F300" s="1"/>
    </row>
    <row r="301" spans="1:6">
      <c r="A301" s="40"/>
      <c r="B301" s="3"/>
    </row>
    <row r="302" spans="1:6">
      <c r="A302" s="41"/>
      <c r="B302" s="3"/>
    </row>
    <row r="303" spans="1:6">
      <c r="A303" s="40"/>
      <c r="B303" s="3"/>
    </row>
    <row r="304" spans="1:6">
      <c r="A304" s="41"/>
      <c r="B304" s="3"/>
    </row>
    <row r="305" spans="1:6">
      <c r="A305" s="40"/>
      <c r="B305" s="3"/>
    </row>
    <row r="306" spans="1:6">
      <c r="A306" s="41"/>
      <c r="B306" s="3"/>
    </row>
    <row r="307" spans="1:6">
      <c r="A307" s="40"/>
      <c r="B307" s="3"/>
    </row>
    <row r="308" spans="1:6">
      <c r="A308" s="41"/>
      <c r="B308" s="3"/>
    </row>
    <row r="309" spans="1:6">
      <c r="A309" s="40"/>
      <c r="B309" s="3"/>
    </row>
    <row r="310" spans="1:6">
      <c r="A310" s="40"/>
      <c r="B310" s="3"/>
      <c r="E310" s="1"/>
      <c r="F310" s="1"/>
    </row>
    <row r="311" spans="1:6">
      <c r="A311" s="40"/>
      <c r="B311" s="3"/>
    </row>
    <row r="312" spans="1:6">
      <c r="A312" s="41"/>
      <c r="B312" s="3"/>
      <c r="E312" s="1"/>
      <c r="F312" s="1"/>
    </row>
    <row r="313" spans="1:6">
      <c r="A313" s="40"/>
      <c r="B313" s="3"/>
    </row>
    <row r="314" spans="1:6">
      <c r="A314" s="41"/>
      <c r="B314" s="3"/>
    </row>
    <row r="315" spans="1:6">
      <c r="A315" s="40"/>
      <c r="B315" s="3"/>
    </row>
    <row r="316" spans="1:6">
      <c r="A316" s="41"/>
      <c r="B316" s="3"/>
    </row>
    <row r="317" spans="1:6">
      <c r="A317" s="40"/>
      <c r="B317" s="3"/>
    </row>
    <row r="318" spans="1:6">
      <c r="A318" s="41"/>
      <c r="B318" s="3"/>
      <c r="E318" s="1"/>
      <c r="F318" s="1"/>
    </row>
    <row r="319" spans="1:6">
      <c r="A319" s="40"/>
      <c r="B319" s="3"/>
    </row>
    <row r="320" spans="1:6">
      <c r="A320" s="41"/>
      <c r="B320" s="3"/>
      <c r="E320" s="1"/>
      <c r="F320" s="1"/>
    </row>
    <row r="321" spans="1:6">
      <c r="A321" s="40"/>
      <c r="B321" s="3"/>
    </row>
    <row r="322" spans="1:6">
      <c r="A322" s="41"/>
      <c r="B322" s="3"/>
      <c r="E322" s="1"/>
      <c r="F322" s="1"/>
    </row>
    <row r="323" spans="1:6">
      <c r="A323" s="40"/>
      <c r="B323" s="3"/>
    </row>
    <row r="324" spans="1:6">
      <c r="A324" s="41"/>
      <c r="B324" s="3"/>
      <c r="E324" s="1"/>
      <c r="F324" s="1"/>
    </row>
    <row r="325" spans="1:6">
      <c r="A325" s="40"/>
      <c r="B325" s="3"/>
    </row>
    <row r="326" spans="1:6">
      <c r="A326" s="41"/>
      <c r="B326" s="3"/>
      <c r="E326" s="1"/>
      <c r="F326" s="1"/>
    </row>
    <row r="327" spans="1:6">
      <c r="A327" s="40"/>
      <c r="B327" s="3"/>
    </row>
    <row r="328" spans="1:6">
      <c r="A328" s="41"/>
      <c r="B328" s="3"/>
      <c r="E328" s="1"/>
      <c r="F328" s="1"/>
    </row>
    <row r="329" spans="1:6">
      <c r="A329" s="40"/>
      <c r="B329" s="3"/>
    </row>
    <row r="330" spans="1:6">
      <c r="A330" s="40"/>
      <c r="B330" s="3"/>
      <c r="E330" s="1"/>
      <c r="F330" s="1"/>
    </row>
    <row r="331" spans="1:6">
      <c r="A331" s="40"/>
      <c r="B331" s="3"/>
    </row>
    <row r="332" spans="1:6">
      <c r="A332" s="40"/>
      <c r="B332" s="3"/>
    </row>
    <row r="333" spans="1:6">
      <c r="A333" s="40"/>
      <c r="B333" s="3"/>
    </row>
    <row r="334" spans="1:6">
      <c r="A334" s="41"/>
      <c r="B334" s="3"/>
      <c r="E334" s="1"/>
      <c r="F334" s="1"/>
    </row>
    <row r="335" spans="1:6">
      <c r="A335" s="40"/>
      <c r="B335" s="3"/>
    </row>
    <row r="336" spans="1:6">
      <c r="A336" s="40"/>
      <c r="B336" s="3"/>
      <c r="E336" s="1"/>
      <c r="F336" s="1"/>
    </row>
    <row r="337" spans="1:6">
      <c r="A337" s="40"/>
      <c r="B337" s="3"/>
    </row>
    <row r="338" spans="1:6">
      <c r="A338" s="40"/>
      <c r="B338" s="3"/>
      <c r="F338" s="1"/>
    </row>
    <row r="339" spans="1:6">
      <c r="A339" s="40"/>
      <c r="B339" s="3"/>
    </row>
    <row r="340" spans="1:6">
      <c r="A340" s="41"/>
      <c r="B340" s="3"/>
      <c r="E340" s="1"/>
      <c r="F340" s="1"/>
    </row>
    <row r="341" spans="1:6">
      <c r="A341" s="40"/>
      <c r="B341" s="3"/>
    </row>
    <row r="342" spans="1:6">
      <c r="A342" s="40"/>
      <c r="B342" s="3"/>
      <c r="E342" s="1"/>
      <c r="F342" s="1"/>
    </row>
    <row r="343" spans="1:6">
      <c r="A343" s="40"/>
      <c r="B343" s="3"/>
    </row>
    <row r="344" spans="1:6">
      <c r="A344" s="40"/>
      <c r="B344" s="3"/>
      <c r="E344" s="1"/>
      <c r="F344" s="1"/>
    </row>
    <row r="345" spans="1:6">
      <c r="A345" s="40"/>
      <c r="B345" s="3"/>
    </row>
    <row r="346" spans="1:6">
      <c r="A346" s="40"/>
      <c r="B346" s="3"/>
      <c r="E346" s="1"/>
      <c r="F346" s="1"/>
    </row>
    <row r="347" spans="1:6">
      <c r="A347" s="40"/>
      <c r="B347" s="3"/>
    </row>
    <row r="348" spans="1:6">
      <c r="A348" s="40"/>
      <c r="B348" s="3"/>
      <c r="E348" s="1"/>
      <c r="F348" s="1"/>
    </row>
    <row r="349" spans="1:6">
      <c r="A349" s="40"/>
      <c r="B349" s="3"/>
    </row>
    <row r="350" spans="1:6">
      <c r="A350" s="41"/>
      <c r="B350" s="3"/>
    </row>
    <row r="351" spans="1:6">
      <c r="A351" s="40"/>
      <c r="B351" s="3"/>
      <c r="E351" s="1"/>
      <c r="F351" s="1"/>
    </row>
    <row r="352" spans="1:6">
      <c r="A352" s="40"/>
      <c r="B352" s="3"/>
      <c r="E352" s="1"/>
      <c r="F352" s="1"/>
    </row>
    <row r="353" spans="1:6">
      <c r="A353" s="40"/>
      <c r="B353" s="3"/>
    </row>
    <row r="354" spans="1:6">
      <c r="A354" s="40"/>
      <c r="B354" s="3"/>
      <c r="E354" s="1"/>
      <c r="F354" s="1"/>
    </row>
    <row r="355" spans="1:6">
      <c r="A355" s="40"/>
      <c r="B355" s="3"/>
    </row>
    <row r="356" spans="1:6">
      <c r="A356" s="41"/>
      <c r="B356" s="3"/>
      <c r="E356" s="1"/>
      <c r="F356" s="1"/>
    </row>
    <row r="357" spans="1:6">
      <c r="A357" s="40"/>
      <c r="B357" s="3"/>
    </row>
    <row r="358" spans="1:6">
      <c r="A358" s="41"/>
      <c r="B358" s="3"/>
      <c r="E358" s="1"/>
      <c r="F358" s="1"/>
    </row>
    <row r="359" spans="1:6">
      <c r="A359" s="40"/>
      <c r="B359" s="3"/>
    </row>
    <row r="360" spans="1:6">
      <c r="A360" s="41"/>
      <c r="B360" s="3"/>
      <c r="E360" s="1"/>
      <c r="F360" s="1"/>
    </row>
    <row r="361" spans="1:6">
      <c r="A361" s="40"/>
      <c r="B361" s="3"/>
    </row>
    <row r="362" spans="1:6">
      <c r="A362" s="40"/>
      <c r="B362" s="3"/>
      <c r="E362" s="1"/>
      <c r="F362" s="1"/>
    </row>
    <row r="363" spans="1:6">
      <c r="A363" s="40"/>
      <c r="B363" s="3"/>
    </row>
    <row r="364" spans="1:6">
      <c r="A364" s="41"/>
      <c r="B364" s="3"/>
    </row>
    <row r="365" spans="1:6">
      <c r="A365" s="40"/>
      <c r="B365" s="3"/>
    </row>
    <row r="366" spans="1:6">
      <c r="A366" s="41"/>
      <c r="B366" s="3"/>
    </row>
    <row r="367" spans="1:6">
      <c r="A367" s="40"/>
      <c r="B367" s="3"/>
    </row>
    <row r="368" spans="1:6">
      <c r="A368" s="41"/>
      <c r="B368" s="3"/>
      <c r="E368" s="1"/>
      <c r="F368" s="1"/>
    </row>
    <row r="369" spans="1:6">
      <c r="A369" s="40"/>
      <c r="B369" s="3"/>
    </row>
    <row r="370" spans="1:6">
      <c r="A370" s="41"/>
      <c r="B370" s="3"/>
      <c r="E370" s="1"/>
      <c r="F370" s="1"/>
    </row>
    <row r="371" spans="1:6">
      <c r="A371" s="40"/>
      <c r="B371" s="3"/>
    </row>
    <row r="372" spans="1:6">
      <c r="A372" s="41"/>
      <c r="B372" s="3"/>
      <c r="E372" s="1"/>
      <c r="F372" s="1"/>
    </row>
    <row r="373" spans="1:6">
      <c r="A373" s="40"/>
      <c r="B373" s="3"/>
    </row>
    <row r="374" spans="1:6">
      <c r="A374" s="41"/>
      <c r="B374" s="3"/>
      <c r="E374" s="1"/>
      <c r="F374" s="1"/>
    </row>
    <row r="375" spans="1:6">
      <c r="A375" s="40"/>
      <c r="B375" s="3"/>
    </row>
    <row r="376" spans="1:6">
      <c r="A376" s="41"/>
      <c r="B376" s="3"/>
      <c r="E376" s="1"/>
      <c r="F376" s="1"/>
    </row>
    <row r="377" spans="1:6">
      <c r="A377" s="40"/>
      <c r="B377" s="3"/>
    </row>
    <row r="378" spans="1:6">
      <c r="A378" s="41"/>
      <c r="B378" s="3"/>
      <c r="E378" s="1"/>
      <c r="F378" s="1"/>
    </row>
    <row r="379" spans="1:6">
      <c r="A379" s="40"/>
      <c r="B379" s="3"/>
    </row>
    <row r="380" spans="1:6">
      <c r="A380" s="41"/>
      <c r="B380" s="3"/>
      <c r="E380" s="1"/>
      <c r="F380" s="1"/>
    </row>
    <row r="381" spans="1:6">
      <c r="A381" s="40"/>
      <c r="B381" s="3"/>
    </row>
    <row r="384" spans="1:6">
      <c r="E384" s="1"/>
      <c r="F384" s="1"/>
    </row>
    <row r="386" spans="5:5">
      <c r="E386" s="1"/>
    </row>
    <row r="394" spans="5:5">
      <c r="E394" s="1"/>
    </row>
    <row r="396" spans="5:5">
      <c r="E396" s="1"/>
    </row>
    <row r="398" spans="5:5">
      <c r="E398" s="1"/>
    </row>
    <row r="400" spans="5:5">
      <c r="E400" s="1"/>
    </row>
    <row r="402" spans="5:5">
      <c r="E402" s="1"/>
    </row>
    <row r="404" spans="5:5">
      <c r="E404" s="1"/>
    </row>
    <row r="406" spans="5:5">
      <c r="E406" s="1"/>
    </row>
    <row r="408" spans="5:5">
      <c r="E408" s="1"/>
    </row>
    <row r="410" spans="5:5">
      <c r="E410" s="1"/>
    </row>
    <row r="412" spans="5:5">
      <c r="E412" s="1"/>
    </row>
    <row r="414" spans="5:5">
      <c r="E414" s="1"/>
    </row>
    <row r="416" spans="5:5">
      <c r="E416" s="1"/>
    </row>
    <row r="418" spans="5:5">
      <c r="E418" s="1"/>
    </row>
    <row r="420" spans="5:5">
      <c r="E420" s="1"/>
    </row>
    <row r="422" spans="5:5">
      <c r="E422" s="1"/>
    </row>
    <row r="424" spans="5:5">
      <c r="E424" s="1"/>
    </row>
    <row r="426" spans="5:5">
      <c r="E426" s="1"/>
    </row>
    <row r="430" spans="5:5">
      <c r="E430" s="1"/>
    </row>
    <row r="432" spans="5:5">
      <c r="E432" s="1"/>
    </row>
    <row r="434" spans="5:5">
      <c r="E434" s="1"/>
    </row>
    <row r="436" spans="5:5">
      <c r="E436" s="1"/>
    </row>
    <row r="438" spans="5:5">
      <c r="E438" s="1"/>
    </row>
    <row r="440" spans="5:5">
      <c r="E440" s="1"/>
    </row>
    <row r="442" spans="5:5">
      <c r="E442" s="1"/>
    </row>
    <row r="444" spans="5:5">
      <c r="E444" s="1"/>
    </row>
    <row r="530" spans="5:6">
      <c r="E530" s="1"/>
      <c r="F530" s="1"/>
    </row>
    <row r="534" spans="5:6">
      <c r="E534" s="1"/>
      <c r="F534" s="1"/>
    </row>
    <row r="536" spans="5:6">
      <c r="E536" s="1"/>
      <c r="F536" s="1"/>
    </row>
    <row r="540" spans="5:6">
      <c r="E540" s="1"/>
      <c r="F540" s="1"/>
    </row>
    <row r="542" spans="5:6">
      <c r="E542" s="1"/>
      <c r="F542" s="1"/>
    </row>
    <row r="544" spans="5:6">
      <c r="E544" s="1"/>
      <c r="F544" s="1"/>
    </row>
    <row r="546" spans="5:6">
      <c r="E546" s="1"/>
      <c r="F546" s="1"/>
    </row>
    <row r="548" spans="5:6">
      <c r="E548" s="1"/>
      <c r="F548" s="1"/>
    </row>
    <row r="550" spans="5:6">
      <c r="E550" s="1"/>
      <c r="F550" s="1"/>
    </row>
    <row r="554" spans="5:6">
      <c r="F554" s="1"/>
    </row>
    <row r="556" spans="5:6">
      <c r="F556" s="1"/>
    </row>
    <row r="558" spans="5:6">
      <c r="F558" s="1"/>
    </row>
    <row r="560" spans="5:6">
      <c r="F560" s="1"/>
    </row>
    <row r="564" spans="5:6">
      <c r="E564" s="1"/>
      <c r="F564" s="1"/>
    </row>
    <row r="566" spans="5:6">
      <c r="E566" s="1"/>
      <c r="F566" s="1"/>
    </row>
    <row r="568" spans="5:6">
      <c r="E568" s="1"/>
      <c r="F568" s="1"/>
    </row>
    <row r="570" spans="5:6">
      <c r="E570" s="1"/>
      <c r="F570" s="1"/>
    </row>
    <row r="572" spans="5:6">
      <c r="E572" s="1"/>
      <c r="F572" s="1"/>
    </row>
    <row r="574" spans="5:6">
      <c r="E574" s="1"/>
      <c r="F574" s="1"/>
    </row>
    <row r="576" spans="5:6">
      <c r="E576" s="1"/>
      <c r="F576" s="1"/>
    </row>
    <row r="578" spans="5:6">
      <c r="E578" s="1"/>
      <c r="F578" s="1"/>
    </row>
    <row r="580" spans="5:6">
      <c r="E580" s="1"/>
      <c r="F580" s="1"/>
    </row>
    <row r="582" spans="5:6">
      <c r="E582" s="1"/>
      <c r="F582" s="1"/>
    </row>
    <row r="584" spans="5:6">
      <c r="E584" s="1"/>
      <c r="F584" s="1"/>
    </row>
    <row r="586" spans="5:6">
      <c r="E586" s="1"/>
      <c r="F586" s="1"/>
    </row>
    <row r="588" spans="5:6">
      <c r="E588" s="1"/>
      <c r="F588" s="1"/>
    </row>
    <row r="590" spans="5:6">
      <c r="E590" s="1"/>
      <c r="F590" s="1"/>
    </row>
    <row r="592" spans="5:6">
      <c r="E592" s="1"/>
      <c r="F592" s="1"/>
    </row>
    <row r="594" spans="5:6">
      <c r="F594" s="1"/>
    </row>
    <row r="596" spans="5:6">
      <c r="E596" s="1"/>
      <c r="F596" s="1"/>
    </row>
    <row r="598" spans="5:6">
      <c r="E598" s="1"/>
      <c r="F598" s="1"/>
    </row>
    <row r="600" spans="5:6">
      <c r="E600" s="1"/>
      <c r="F600" s="1"/>
    </row>
    <row r="602" spans="5:6">
      <c r="F602" s="1"/>
    </row>
    <row r="604" spans="5:6">
      <c r="E604" s="1"/>
      <c r="F604" s="1"/>
    </row>
    <row r="606" spans="5:6">
      <c r="E606" s="1"/>
      <c r="F606" s="1"/>
    </row>
    <row r="608" spans="5:6">
      <c r="E608" s="1"/>
      <c r="F608" s="1"/>
    </row>
    <row r="610" spans="5:6">
      <c r="E610" s="1"/>
      <c r="F610" s="1"/>
    </row>
    <row r="612" spans="5:6">
      <c r="E612" s="1"/>
      <c r="F612" s="1"/>
    </row>
    <row r="616" spans="5:6">
      <c r="E616" s="1"/>
      <c r="F616" s="1"/>
    </row>
    <row r="622" spans="5:6">
      <c r="E622" s="1"/>
      <c r="F622" s="1"/>
    </row>
    <row r="624" spans="5:6">
      <c r="E624" s="1"/>
      <c r="F624" s="1"/>
    </row>
    <row r="626" spans="5:6">
      <c r="E626" s="1"/>
      <c r="F626" s="1"/>
    </row>
    <row r="630" spans="5:6">
      <c r="E630" s="1"/>
      <c r="F630" s="1"/>
    </row>
    <row r="632" spans="5:6">
      <c r="E632" s="1"/>
      <c r="F632" s="1"/>
    </row>
    <row r="634" spans="5:6">
      <c r="E634" s="1"/>
      <c r="F634" s="1"/>
    </row>
    <row r="636" spans="5:6">
      <c r="E636" s="1"/>
      <c r="F636" s="1"/>
    </row>
    <row r="638" spans="5:6">
      <c r="E638" s="1"/>
      <c r="F638" s="1"/>
    </row>
    <row r="640" spans="5:6">
      <c r="E640" s="1"/>
      <c r="F640" s="1"/>
    </row>
    <row r="642" spans="5:6">
      <c r="E642" s="1"/>
      <c r="F642" s="1"/>
    </row>
    <row r="644" spans="5:6">
      <c r="E644" s="1"/>
      <c r="F644" s="1"/>
    </row>
    <row r="646" spans="5:6">
      <c r="E646" s="1"/>
      <c r="F646" s="1"/>
    </row>
    <row r="648" spans="5:6">
      <c r="E648" s="1"/>
      <c r="F648" s="1"/>
    </row>
    <row r="654" spans="5:6">
      <c r="E654" s="1"/>
      <c r="F654" s="1"/>
    </row>
    <row r="656" spans="5:6">
      <c r="E656" s="1"/>
      <c r="F656" s="1"/>
    </row>
    <row r="658" spans="5:6">
      <c r="E658" s="1"/>
      <c r="F658" s="1"/>
    </row>
    <row r="660" spans="5:6">
      <c r="E660" s="1"/>
      <c r="F660" s="1"/>
    </row>
    <row r="662" spans="5:6">
      <c r="E662" s="1"/>
      <c r="F662" s="1"/>
    </row>
    <row r="664" spans="5:6">
      <c r="E664" s="1"/>
      <c r="F664" s="1"/>
    </row>
    <row r="668" spans="5:6">
      <c r="E668" s="1"/>
      <c r="F668" s="1"/>
    </row>
    <row r="670" spans="5:6">
      <c r="E670" s="1"/>
      <c r="F670" s="1"/>
    </row>
    <row r="672" spans="5:6">
      <c r="F672" s="1"/>
    </row>
    <row r="674" spans="5:6">
      <c r="E674" s="1"/>
      <c r="F674" s="1"/>
    </row>
    <row r="676" spans="5:6">
      <c r="E676" s="1"/>
      <c r="F676" s="1"/>
    </row>
    <row r="678" spans="5:6">
      <c r="E678" s="1"/>
      <c r="F678" s="1"/>
    </row>
    <row r="680" spans="5:6">
      <c r="E680" s="1"/>
      <c r="F680" s="1"/>
    </row>
    <row r="682" spans="5:6">
      <c r="E682" s="1"/>
      <c r="F682" s="1"/>
    </row>
    <row r="684" spans="5:6">
      <c r="E684" s="1"/>
      <c r="F684" s="1"/>
    </row>
    <row r="686" spans="5:6">
      <c r="E686" s="1"/>
      <c r="F686" s="1"/>
    </row>
    <row r="688" spans="5:6">
      <c r="E688" s="1"/>
      <c r="F688" s="1"/>
    </row>
    <row r="690" spans="5:6">
      <c r="E690" s="1"/>
      <c r="F690" s="1"/>
    </row>
    <row r="692" spans="5:6">
      <c r="E692" s="1"/>
      <c r="F692" s="1"/>
    </row>
    <row r="698" spans="5:6">
      <c r="E698" s="1"/>
      <c r="F698" s="1"/>
    </row>
    <row r="700" spans="5:6">
      <c r="E700" s="1"/>
      <c r="F700" s="1"/>
    </row>
    <row r="702" spans="5:6">
      <c r="E702" s="1"/>
      <c r="F702" s="1"/>
    </row>
    <row r="704" spans="5:6">
      <c r="E704" s="1"/>
      <c r="F704" s="1"/>
    </row>
    <row r="706" spans="5:6">
      <c r="E706" s="1"/>
      <c r="F706" s="1"/>
    </row>
    <row r="708" spans="5:6">
      <c r="E708" s="1"/>
      <c r="F708" s="1"/>
    </row>
    <row r="710" spans="5:6">
      <c r="E710" s="1"/>
      <c r="F710" s="1"/>
    </row>
    <row r="718" spans="5:6">
      <c r="E718" s="1"/>
      <c r="F718" s="1"/>
    </row>
    <row r="720" spans="5:6">
      <c r="E720" s="1"/>
      <c r="F720" s="1"/>
    </row>
    <row r="722" spans="5:6">
      <c r="E722" s="1"/>
      <c r="F722" s="1"/>
    </row>
    <row r="724" spans="5:6">
      <c r="E724" s="1"/>
      <c r="F724" s="1"/>
    </row>
    <row r="726" spans="5:6">
      <c r="E726" s="1"/>
      <c r="F726" s="1"/>
    </row>
    <row r="728" spans="5:6">
      <c r="E728" s="1"/>
      <c r="F728" s="1"/>
    </row>
    <row r="730" spans="5:6">
      <c r="E730" s="1"/>
      <c r="F730" s="1"/>
    </row>
    <row r="732" spans="5:6">
      <c r="E732" s="1"/>
      <c r="F732" s="1"/>
    </row>
    <row r="734" spans="5:6">
      <c r="E734" s="1"/>
      <c r="F734" s="1"/>
    </row>
    <row r="736" spans="5:6">
      <c r="E736" s="1"/>
      <c r="F736" s="1"/>
    </row>
    <row r="738" spans="5:6">
      <c r="E738" s="1"/>
      <c r="F738" s="1"/>
    </row>
    <row r="740" spans="5:6">
      <c r="E740" s="1"/>
      <c r="F740" s="1"/>
    </row>
    <row r="742" spans="5:6">
      <c r="E742" s="1"/>
      <c r="F742" s="1"/>
    </row>
    <row r="744" spans="5:6">
      <c r="E744" s="1"/>
      <c r="F744" s="1"/>
    </row>
    <row r="748" spans="5:6">
      <c r="F748" s="1"/>
    </row>
    <row r="750" spans="5:6">
      <c r="E750" s="1"/>
      <c r="F750" s="1"/>
    </row>
    <row r="752" spans="5:6">
      <c r="E752" s="1"/>
      <c r="F752" s="1"/>
    </row>
    <row r="754" spans="5:6">
      <c r="E754" s="1"/>
      <c r="F754" s="1"/>
    </row>
    <row r="756" spans="5:6">
      <c r="E756" s="1"/>
      <c r="F756" s="1"/>
    </row>
    <row r="758" spans="5:6">
      <c r="E758" s="1"/>
      <c r="F758" s="1"/>
    </row>
    <row r="760" spans="5:6">
      <c r="F760" s="1"/>
    </row>
    <row r="762" spans="5:6">
      <c r="F762" s="1"/>
    </row>
    <row r="764" spans="5:6">
      <c r="F764" s="1"/>
    </row>
    <row r="768" spans="5:6">
      <c r="E768" s="1"/>
      <c r="F768" s="1"/>
    </row>
    <row r="770" spans="5:6">
      <c r="E770" s="1"/>
      <c r="F770" s="1"/>
    </row>
    <row r="772" spans="5:6">
      <c r="F772" s="1"/>
    </row>
    <row r="774" spans="5:6">
      <c r="E774" s="1"/>
      <c r="F774" s="1"/>
    </row>
    <row r="776" spans="5:6">
      <c r="E776" s="1"/>
      <c r="F776" s="1"/>
    </row>
    <row r="780" spans="5:6">
      <c r="E780" s="1"/>
      <c r="F780" s="1"/>
    </row>
    <row r="782" spans="5:6">
      <c r="E782" s="1"/>
      <c r="F782" s="1"/>
    </row>
    <row r="784" spans="5:6">
      <c r="E784" s="1"/>
      <c r="F784" s="1"/>
    </row>
    <row r="786" spans="5:6">
      <c r="E786" s="1"/>
      <c r="F786" s="1"/>
    </row>
    <row r="788" spans="5:6">
      <c r="E788" s="1"/>
      <c r="F788" s="1"/>
    </row>
    <row r="790" spans="5:6">
      <c r="E790" s="1"/>
      <c r="F790" s="1"/>
    </row>
    <row r="792" spans="5:6">
      <c r="E792" s="1"/>
      <c r="F792" s="1"/>
    </row>
    <row r="794" spans="5:6">
      <c r="E794" s="1"/>
      <c r="F794" s="1"/>
    </row>
    <row r="796" spans="5:6">
      <c r="E796" s="1"/>
      <c r="F796" s="1"/>
    </row>
    <row r="798" spans="5:6">
      <c r="E798" s="1"/>
      <c r="F798" s="1"/>
    </row>
    <row r="800" spans="5:6">
      <c r="E800" s="1"/>
      <c r="F800" s="1"/>
    </row>
    <row r="806" spans="5:6">
      <c r="E806" s="1"/>
      <c r="F806" s="1"/>
    </row>
    <row r="812" spans="5:6">
      <c r="E812" s="1"/>
      <c r="F812" s="1"/>
    </row>
    <row r="818" spans="5:6">
      <c r="E818" s="1"/>
      <c r="F818" s="1"/>
    </row>
    <row r="824" spans="5:6">
      <c r="E824" s="1"/>
      <c r="F824" s="1"/>
    </row>
    <row r="826" spans="5:6">
      <c r="E826" s="1"/>
      <c r="F826" s="1"/>
    </row>
    <row r="830" spans="5:6">
      <c r="E830" s="1"/>
      <c r="F830" s="1"/>
    </row>
    <row r="832" spans="5:6">
      <c r="E832" s="1"/>
      <c r="F832" s="1"/>
    </row>
    <row r="834" spans="5:6">
      <c r="E834" s="1"/>
      <c r="F834" s="1"/>
    </row>
    <row r="836" spans="5:6">
      <c r="E836" s="1"/>
      <c r="F836" s="1"/>
    </row>
    <row r="838" spans="5:6">
      <c r="E838" s="1"/>
      <c r="F838" s="1"/>
    </row>
    <row r="840" spans="5:6">
      <c r="E840" s="1"/>
      <c r="F840" s="1"/>
    </row>
    <row r="842" spans="5:6">
      <c r="E842" s="1"/>
      <c r="F842" s="1"/>
    </row>
    <row r="844" spans="5:6">
      <c r="E844" s="1"/>
      <c r="F844" s="1"/>
    </row>
    <row r="848" spans="5:6">
      <c r="E848" s="1"/>
      <c r="F848" s="1"/>
    </row>
    <row r="852" spans="5:6">
      <c r="E852" s="1"/>
      <c r="F852" s="1"/>
    </row>
    <row r="858" spans="5:6">
      <c r="E858" s="1"/>
      <c r="F858" s="1"/>
    </row>
    <row r="860" spans="5:6">
      <c r="E860" s="1"/>
      <c r="F860" s="1"/>
    </row>
    <row r="862" spans="5:6">
      <c r="E862" s="1"/>
      <c r="F862" s="1"/>
    </row>
    <row r="866" spans="5:6">
      <c r="E866" s="1"/>
      <c r="F866" s="1"/>
    </row>
    <row r="868" spans="5:6">
      <c r="E868" s="1"/>
      <c r="F868" s="1"/>
    </row>
    <row r="870" spans="5:6">
      <c r="E870" s="1"/>
      <c r="F870" s="1"/>
    </row>
    <row r="874" spans="5:6">
      <c r="E874" s="1"/>
      <c r="F874" s="1"/>
    </row>
    <row r="876" spans="5:6">
      <c r="E876" s="1"/>
      <c r="F876" s="1"/>
    </row>
    <row r="878" spans="5:6">
      <c r="E878" s="1"/>
      <c r="F878" s="1"/>
    </row>
    <row r="880" spans="5:6">
      <c r="E880" s="1"/>
      <c r="F880" s="1"/>
    </row>
    <row r="882" spans="5:6">
      <c r="E882" s="1"/>
      <c r="F882" s="1"/>
    </row>
    <row r="884" spans="5:6">
      <c r="E884" s="1"/>
      <c r="F884" s="1"/>
    </row>
    <row r="886" spans="5:6">
      <c r="E886" s="1"/>
      <c r="F886" s="1"/>
    </row>
    <row r="888" spans="5:6">
      <c r="E888" s="1"/>
      <c r="F888" s="1"/>
    </row>
    <row r="890" spans="5:6">
      <c r="E890" s="1"/>
      <c r="F890" s="1"/>
    </row>
    <row r="892" spans="5:6">
      <c r="E892" s="1"/>
      <c r="F892" s="1"/>
    </row>
    <row r="894" spans="5:6">
      <c r="E894" s="1"/>
      <c r="F894" s="1"/>
    </row>
    <row r="900" spans="5:6">
      <c r="E900" s="1"/>
      <c r="F900" s="1"/>
    </row>
    <row r="902" spans="5:6">
      <c r="E902" s="1"/>
      <c r="F902" s="1"/>
    </row>
    <row r="904" spans="5:6">
      <c r="E904" s="1"/>
      <c r="F904" s="1"/>
    </row>
    <row r="906" spans="5:6">
      <c r="E906" s="1"/>
      <c r="F906" s="1"/>
    </row>
    <row r="914" spans="5:6">
      <c r="E914" s="1"/>
      <c r="F914" s="1"/>
    </row>
    <row r="916" spans="5:6">
      <c r="E916" s="1"/>
      <c r="F916" s="1"/>
    </row>
    <row r="918" spans="5:6">
      <c r="E918" s="1"/>
      <c r="F918" s="1"/>
    </row>
    <row r="920" spans="5:6">
      <c r="E920" s="1"/>
      <c r="F920" s="1"/>
    </row>
    <row r="922" spans="5:6">
      <c r="E922" s="1"/>
      <c r="F922" s="1"/>
    </row>
    <row r="924" spans="5:6">
      <c r="E924" s="1"/>
      <c r="F924" s="1"/>
    </row>
    <row r="926" spans="5:6">
      <c r="E926" s="1"/>
      <c r="F926" s="1"/>
    </row>
    <row r="928" spans="5:6">
      <c r="E928" s="1"/>
      <c r="F928" s="1"/>
    </row>
    <row r="930" spans="5:6">
      <c r="E930" s="1"/>
      <c r="F930" s="1"/>
    </row>
    <row r="932" spans="5:6">
      <c r="E932" s="1"/>
      <c r="F932" s="1"/>
    </row>
    <row r="934" spans="5:6">
      <c r="E934" s="1"/>
      <c r="F934" s="1"/>
    </row>
    <row r="936" spans="5:6">
      <c r="E936" s="1"/>
      <c r="F936" s="1"/>
    </row>
    <row r="938" spans="5:6">
      <c r="E938" s="1"/>
      <c r="F938" s="1"/>
    </row>
    <row r="940" spans="5:6">
      <c r="E940" s="1"/>
      <c r="F940" s="1"/>
    </row>
    <row r="942" spans="5:6">
      <c r="E942" s="1"/>
      <c r="F942" s="1"/>
    </row>
    <row r="944" spans="5:6">
      <c r="E944" s="1"/>
      <c r="F944" s="1"/>
    </row>
    <row r="946" spans="5:6">
      <c r="E946" s="1"/>
      <c r="F946" s="1"/>
    </row>
    <row r="948" spans="5:6">
      <c r="E948" s="1"/>
      <c r="F948" s="1"/>
    </row>
    <row r="952" spans="5:6">
      <c r="F952" s="1"/>
    </row>
    <row r="954" spans="5:6">
      <c r="E954" s="1"/>
      <c r="F954" s="1"/>
    </row>
    <row r="956" spans="5:6">
      <c r="E956" s="1"/>
      <c r="F956" s="1"/>
    </row>
    <row r="958" spans="5:6">
      <c r="E958" s="1"/>
      <c r="F958" s="1"/>
    </row>
    <row r="960" spans="5:6">
      <c r="E960" s="1"/>
      <c r="F960" s="1"/>
    </row>
    <row r="962" spans="5:6">
      <c r="E962" s="1"/>
      <c r="F962" s="1"/>
    </row>
    <row r="964" spans="5:6">
      <c r="F964" s="1"/>
    </row>
    <row r="966" spans="5:6">
      <c r="F966" s="1"/>
    </row>
    <row r="968" spans="5:6">
      <c r="F968" s="1"/>
    </row>
    <row r="970" spans="5:6">
      <c r="F970" s="1"/>
    </row>
    <row r="972" spans="5:6">
      <c r="E972" s="1"/>
      <c r="F972" s="1"/>
    </row>
    <row r="974" spans="5:6">
      <c r="E974" s="1"/>
      <c r="F974" s="1"/>
    </row>
    <row r="976" spans="5:6">
      <c r="F976" s="1"/>
    </row>
    <row r="978" spans="5:6">
      <c r="E978" s="1"/>
      <c r="F978" s="1"/>
    </row>
    <row r="980" spans="5:6">
      <c r="E980" s="1"/>
      <c r="F980" s="1"/>
    </row>
    <row r="984" spans="5:6">
      <c r="E984" s="1"/>
      <c r="F984" s="1"/>
    </row>
    <row r="986" spans="5:6">
      <c r="E986" s="1"/>
      <c r="F986" s="1"/>
    </row>
    <row r="988" spans="5:6">
      <c r="E988" s="1"/>
      <c r="F988" s="1"/>
    </row>
    <row r="990" spans="5:6">
      <c r="E990" s="1"/>
      <c r="F990" s="1"/>
    </row>
    <row r="992" spans="5:6">
      <c r="E992" s="1"/>
      <c r="F992" s="1"/>
    </row>
    <row r="994" spans="5:6">
      <c r="E994" s="1"/>
      <c r="F994" s="1"/>
    </row>
    <row r="996" spans="5:6">
      <c r="E996" s="1"/>
      <c r="F996" s="1"/>
    </row>
    <row r="998" spans="5:6">
      <c r="E998" s="1"/>
      <c r="F998" s="1"/>
    </row>
    <row r="1000" spans="5:6">
      <c r="E1000" s="1"/>
      <c r="F1000" s="1"/>
    </row>
    <row r="1002" spans="5:6">
      <c r="E1002" s="1"/>
      <c r="F1002" s="1"/>
    </row>
    <row r="1004" spans="5:6">
      <c r="E1004" s="1"/>
      <c r="F1004" s="1"/>
    </row>
    <row r="1006" spans="5:6">
      <c r="E1006" s="1"/>
      <c r="F1006" s="1"/>
    </row>
    <row r="1012" spans="5:6">
      <c r="E1012" s="1"/>
      <c r="F1012" s="1"/>
    </row>
    <row r="1018" spans="5:6">
      <c r="E1018" s="1"/>
      <c r="F1018" s="1"/>
    </row>
    <row r="1028" spans="5:6">
      <c r="E1028" s="1"/>
      <c r="F1028" s="1"/>
    </row>
    <row r="1034" spans="5:6">
      <c r="E1034" s="1"/>
      <c r="F1034" s="1"/>
    </row>
    <row r="1040" spans="5:6">
      <c r="E1040" s="1"/>
      <c r="F1040" s="1"/>
    </row>
    <row r="1046" spans="5:6">
      <c r="E1046" s="1"/>
      <c r="F1046" s="1"/>
    </row>
    <row r="1052" spans="5:6">
      <c r="E1052" s="1"/>
      <c r="F1052" s="1"/>
    </row>
    <row r="1058" spans="5:6">
      <c r="E1058" s="1"/>
      <c r="F1058" s="1"/>
    </row>
    <row r="1062" spans="5:6">
      <c r="E1062" s="1"/>
      <c r="F1062" s="1"/>
    </row>
    <row r="1064" spans="5:6">
      <c r="E1064" s="1"/>
      <c r="F1064" s="1"/>
    </row>
    <row r="1066" spans="5:6">
      <c r="E1066" s="1"/>
      <c r="F1066" s="1"/>
    </row>
    <row r="1068" spans="5:6">
      <c r="E1068" s="1"/>
      <c r="F1068" s="1"/>
    </row>
    <row r="1070" spans="5:6">
      <c r="E1070" s="1"/>
      <c r="F1070" s="1"/>
    </row>
    <row r="1072" spans="5:6">
      <c r="E1072" s="1"/>
      <c r="F1072" s="1"/>
    </row>
    <row r="1074" spans="5:6">
      <c r="E1074" s="1"/>
      <c r="F1074" s="1"/>
    </row>
    <row r="1076" spans="5:6">
      <c r="E1076" s="1"/>
      <c r="F1076" s="1"/>
    </row>
    <row r="1080" spans="5:6">
      <c r="E1080" s="1"/>
      <c r="F1080" s="1"/>
    </row>
    <row r="1084" spans="5:6">
      <c r="E1084" s="1"/>
      <c r="F1084" s="1"/>
    </row>
    <row r="1086" spans="5:6">
      <c r="E1086" s="1"/>
      <c r="F1086" s="1"/>
    </row>
    <row r="1090" spans="5:6">
      <c r="E1090" s="1"/>
      <c r="F1090" s="1"/>
    </row>
    <row r="1092" spans="5:6">
      <c r="E1092" s="1"/>
      <c r="F1092" s="1"/>
    </row>
    <row r="1094" spans="5:6">
      <c r="E1094" s="1"/>
      <c r="F1094" s="1"/>
    </row>
    <row r="1096" spans="5:6">
      <c r="E1096" s="1"/>
      <c r="F1096" s="1"/>
    </row>
    <row r="1100" spans="5:6">
      <c r="F1100" s="1"/>
    </row>
    <row r="1102" spans="5:6">
      <c r="F1102" s="1"/>
    </row>
    <row r="1104" spans="5:6">
      <c r="F1104" s="1"/>
    </row>
    <row r="1108" spans="5:6">
      <c r="E1108" s="1"/>
      <c r="F1108" s="1"/>
    </row>
    <row r="1110" spans="5:6">
      <c r="E1110" s="1"/>
      <c r="F1110" s="1"/>
    </row>
    <row r="1112" spans="5:6">
      <c r="E1112" s="1"/>
      <c r="F1112" s="1"/>
    </row>
    <row r="1114" spans="5:6">
      <c r="E1114" s="1"/>
      <c r="F1114" s="1"/>
    </row>
    <row r="1116" spans="5:6">
      <c r="E1116" s="1"/>
      <c r="F1116" s="1"/>
    </row>
    <row r="1118" spans="5:6">
      <c r="E1118" s="1"/>
      <c r="F1118" s="1"/>
    </row>
    <row r="1120" spans="5:6">
      <c r="E1120" s="1"/>
      <c r="F1120" s="1"/>
    </row>
    <row r="1122" spans="5:6">
      <c r="E1122" s="1"/>
      <c r="F1122" s="1"/>
    </row>
    <row r="1124" spans="5:6">
      <c r="E1124" s="1"/>
      <c r="F1124" s="1"/>
    </row>
    <row r="1126" spans="5:6">
      <c r="E1126" s="1"/>
      <c r="F1126" s="1"/>
    </row>
    <row r="1128" spans="5:6">
      <c r="E1128" s="1"/>
      <c r="F1128" s="1"/>
    </row>
    <row r="1130" spans="5:6">
      <c r="E1130" s="1"/>
      <c r="F1130" s="1"/>
    </row>
    <row r="1132" spans="5:6">
      <c r="E1132" s="1"/>
      <c r="F1132" s="1"/>
    </row>
    <row r="1134" spans="5:6">
      <c r="E1134" s="1"/>
      <c r="F1134" s="1"/>
    </row>
    <row r="1136" spans="5:6">
      <c r="F1136" s="1"/>
    </row>
    <row r="1138" spans="5:6">
      <c r="E1138" s="1"/>
      <c r="F1138" s="1"/>
    </row>
    <row r="1140" spans="5:6">
      <c r="E1140" s="1"/>
      <c r="F1140" s="1"/>
    </row>
    <row r="1142" spans="5:6">
      <c r="E1142" s="1"/>
      <c r="F1142" s="1"/>
    </row>
    <row r="1144" spans="5:6">
      <c r="F1144" s="1"/>
    </row>
    <row r="1146" spans="5:6">
      <c r="E1146" s="1"/>
      <c r="F1146" s="1"/>
    </row>
    <row r="1148" spans="5:6">
      <c r="E1148" s="1"/>
      <c r="F1148" s="1"/>
    </row>
    <row r="1150" spans="5:6">
      <c r="E1150" s="1"/>
      <c r="F1150" s="1"/>
    </row>
    <row r="1152" spans="5:6">
      <c r="E1152" s="1"/>
      <c r="F1152" s="1"/>
    </row>
    <row r="1154" spans="5:6">
      <c r="E1154" s="1"/>
      <c r="F1154" s="1"/>
    </row>
    <row r="1158" spans="5:6">
      <c r="E1158" s="1"/>
      <c r="F1158" s="1"/>
    </row>
    <row r="1162" spans="5:6">
      <c r="E1162" s="1"/>
      <c r="F1162" s="1"/>
    </row>
    <row r="1164" spans="5:6">
      <c r="E1164" s="1"/>
      <c r="F1164" s="1"/>
    </row>
    <row r="1166" spans="5:6">
      <c r="E1166" s="1"/>
      <c r="F1166" s="1"/>
    </row>
    <row r="1168" spans="5:6">
      <c r="E1168" s="1"/>
      <c r="F1168" s="1"/>
    </row>
    <row r="1170" spans="5:6">
      <c r="E1170" s="1"/>
      <c r="F1170" s="1"/>
    </row>
    <row r="1172" spans="5:6">
      <c r="E1172" s="1"/>
      <c r="F1172" s="1"/>
    </row>
    <row r="1174" spans="5:6">
      <c r="E1174" s="1"/>
      <c r="F1174" s="1"/>
    </row>
    <row r="1176" spans="5:6">
      <c r="E1176" s="1"/>
      <c r="F1176" s="1"/>
    </row>
    <row r="1178" spans="5:6">
      <c r="E1178" s="1"/>
      <c r="F1178" s="1"/>
    </row>
    <row r="1184" spans="5:6">
      <c r="E1184" s="1"/>
      <c r="F1184" s="1"/>
    </row>
    <row r="1186" spans="5:6">
      <c r="E1186" s="1"/>
      <c r="F1186" s="1"/>
    </row>
    <row r="1188" spans="5:6">
      <c r="E1188" s="1"/>
      <c r="F1188" s="1"/>
    </row>
    <row r="1190" spans="5:6">
      <c r="E1190" s="1"/>
      <c r="F1190" s="1"/>
    </row>
    <row r="1192" spans="5:6">
      <c r="E1192" s="1"/>
      <c r="F1192" s="1"/>
    </row>
    <row r="1194" spans="5:6">
      <c r="E1194" s="1"/>
      <c r="F1194" s="1"/>
    </row>
    <row r="1196" spans="5:6">
      <c r="E1196" s="1"/>
      <c r="F1196" s="1"/>
    </row>
    <row r="1200" spans="5:6">
      <c r="E1200" s="1"/>
      <c r="F1200" s="1"/>
    </row>
    <row r="1202" spans="5:6">
      <c r="E1202" s="1"/>
      <c r="F1202" s="1"/>
    </row>
    <row r="1204" spans="5:6">
      <c r="E1204" s="1"/>
      <c r="F1204" s="1"/>
    </row>
    <row r="1206" spans="5:6">
      <c r="E1206" s="1"/>
      <c r="F1206" s="1"/>
    </row>
    <row r="1208" spans="5:6">
      <c r="F1208" s="1"/>
    </row>
    <row r="1210" spans="5:6">
      <c r="E1210" s="1"/>
      <c r="F1210" s="1"/>
    </row>
    <row r="1212" spans="5:6">
      <c r="E1212" s="1"/>
      <c r="F1212" s="1"/>
    </row>
    <row r="1214" spans="5:6">
      <c r="E1214" s="1"/>
      <c r="F1214" s="1"/>
    </row>
    <row r="1216" spans="5:6">
      <c r="E1216" s="1"/>
      <c r="F1216" s="1"/>
    </row>
    <row r="1218" spans="5:6">
      <c r="E1218" s="1"/>
      <c r="F1218" s="1"/>
    </row>
    <row r="1220" spans="5:6">
      <c r="E1220" s="1"/>
      <c r="F1220" s="1"/>
    </row>
    <row r="1222" spans="5:6">
      <c r="E1222" s="1"/>
      <c r="F1222" s="1"/>
    </row>
    <row r="1224" spans="5:6">
      <c r="E1224" s="1"/>
      <c r="F1224" s="1"/>
    </row>
    <row r="1226" spans="5:6">
      <c r="E1226" s="1"/>
      <c r="F1226" s="1"/>
    </row>
    <row r="1228" spans="5:6">
      <c r="E1228" s="1"/>
      <c r="F1228" s="1"/>
    </row>
    <row r="1230" spans="5:6">
      <c r="E1230" s="1"/>
      <c r="F1230" s="1"/>
    </row>
    <row r="1236" spans="5:6">
      <c r="E1236" s="1"/>
      <c r="F1236" s="1"/>
    </row>
    <row r="1238" spans="5:6">
      <c r="E1238" s="1"/>
      <c r="F1238" s="1"/>
    </row>
    <row r="1240" spans="5:6">
      <c r="E1240" s="1"/>
      <c r="F1240" s="1"/>
    </row>
  </sheetData>
  <phoneticPr fontId="0" type="noConversion"/>
  <hyperlinks>
    <hyperlink ref="G735" location="'KOTEL WTC'!A1" display="KOTEL"/>
    <hyperlink ref="G728" location="'KOTEL WTC'!A1" display="KOTEL"/>
    <hyperlink ref="G714" location="'KOTEL WTC'!A1" display="KOTEL"/>
    <hyperlink ref="G712" location="'KOTEL WTC'!A1" display="KOTEL"/>
    <hyperlink ref="G720" location="'KOTEL WTC'!A1" display="KOTEL"/>
    <hyperlink ref="G713" location="'KOTEL WTC'!A1" display="KOTEL"/>
    <hyperlink ref="G699" location="'KOTEL WTC'!A1" display="KOTEL"/>
    <hyperlink ref="G697" location="'KOTEL WTC'!A1" display="KOTEL"/>
    <hyperlink ref="G707" location="'KOTEL WTC'!A1" display="KOTEL"/>
    <hyperlink ref="G693" location="'KOTEL WTC'!A1" display="KOTEL"/>
    <hyperlink ref="G691" location="'KOTEL WTC'!A1" display="KOTEL"/>
    <hyperlink ref="I64882" location="'KOTEL WTC'!A1" display="KOTEL"/>
    <hyperlink ref="G64864" location="'KOTEL WTC'!A1" display="KOTEL"/>
    <hyperlink ref="I64857" location="'KOTEL WTC'!A1" display="KOTEL"/>
    <hyperlink ref="G64857" location="'KOTEL WTC'!A1" display="KOTEL"/>
    <hyperlink ref="I64829" location="'KOTEL WTC'!A1" display="KOTEL"/>
    <hyperlink ref="G64829" location="'KOTEL WTC'!A1" display="KOTEL"/>
    <hyperlink ref="I64827" location="'KOTEL WTC'!A1" display="KOTEL"/>
    <hyperlink ref="G64827" location="'KOTEL WTC'!A1" display="KOTEL"/>
    <hyperlink ref="G86" location="'KOTEL WTC'!A1" display="KOTEL"/>
    <hyperlink ref="G79" location="'KOTEL WTC'!A1" display="KOTEL"/>
  </hyperlinks>
  <pageMargins left="0.93" right="0.75" top="1" bottom="1" header="0" footer="0"/>
  <pageSetup paperSize="9" scale="94" orientation="portrait" horizontalDpi="4294967295" verticalDpi="4294967295" r:id="rId1"/>
  <headerFooter alignWithMargins="0">
    <oddFooter>&amp;L&amp;P</oddFooter>
  </headerFooter>
  <rowBreaks count="1" manualBreakCount="1"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predexc-04050-0</vt:lpstr>
    </vt:vector>
  </TitlesOfParts>
  <Company>MAPA  D.o.o.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PAVLE</dc:creator>
  <cp:lastModifiedBy>Tomaž jakin</cp:lastModifiedBy>
  <cp:lastPrinted>2022-08-22T10:41:18Z</cp:lastPrinted>
  <dcterms:created xsi:type="dcterms:W3CDTF">2004-09-06T10:49:23Z</dcterms:created>
  <dcterms:modified xsi:type="dcterms:W3CDTF">2022-09-29T07:41:07Z</dcterms:modified>
</cp:coreProperties>
</file>